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64F6AA52-04C3-463F-9088-F7598C0A305B}" xr6:coauthVersionLast="36" xr6:coauthVersionMax="36" xr10:uidLastSave="{00000000-0000-0000-0000-000000000000}"/>
  <bookViews>
    <workbookView xWindow="0" yWindow="0" windowWidth="23040" windowHeight="768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 r:id="rId8"/>
  </externalReferences>
  <definedNames>
    <definedName name="_xlnm._FilterDatabase" localSheetId="3" hidden="1">Netzbetreiber_Anlagevermögen!$B$1:$B$3706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49" i="2" l="1"/>
  <c r="R49" i="2"/>
  <c r="Q49" i="2"/>
  <c r="P49" i="2"/>
  <c r="O49" i="2"/>
  <c r="N49" i="2"/>
  <c r="M49" i="2"/>
  <c r="L49" i="2"/>
  <c r="S573" i="10" l="1"/>
  <c r="S60" i="2" l="1"/>
  <c r="S61" i="2" s="1"/>
  <c r="S57" i="2"/>
  <c r="S56" i="2"/>
  <c r="S64" i="2"/>
  <c r="S65" i="2" s="1"/>
  <c r="S54" i="2"/>
  <c r="S55" i="2" s="1"/>
  <c r="S50" i="2"/>
  <c r="S51" i="2" s="1"/>
  <c r="S26" i="2" l="1"/>
  <c r="S25" i="2"/>
  <c r="S20" i="2" l="1"/>
  <c r="S24" i="2" l="1"/>
  <c r="S27" i="2"/>
  <c r="S18" i="2" l="1"/>
  <c r="S17" i="2" l="1"/>
  <c r="S42" i="2" l="1"/>
  <c r="S31" i="2" l="1"/>
  <c r="S33" i="2" l="1"/>
  <c r="S34" i="2"/>
  <c r="S32" i="2"/>
  <c r="S21" i="2" l="1"/>
  <c r="S38" i="2" l="1"/>
  <c r="S37" i="2"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<sst xmlns="http://schemas.openxmlformats.org/spreadsheetml/2006/main" count="525" uniqueCount="220">
  <si>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</si>
  <si>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</si>
  <si>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</si>
  <si>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</si>
  <si>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</si>
  <si>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</si>
  <si>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</si>
  <si>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</si>
  <si>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</si>
  <si>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</si>
  <si>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</si>
  <si>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</si>
  <si>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</si>
  <si>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</si>
  <si>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</si>
  <si>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</si>
  <si>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</si>
  <si>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</si>
  <si>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</si>
  <si>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</si>
  <si>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</si>
  <si>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</si>
  <si>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</si>
  <si>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</si>
  <si>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</si>
  <si>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</si>
  <si>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</si>
  <si>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</si>
  <si>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</si>
  <si>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</si>
  <si>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</si>
  <si>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</si>
  <si>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</si>
  <si>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</si>
  <si>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</si>
  <si>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</si>
  <si>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</si>
  <si>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</si>
  <si>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</si>
  <si>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</si>
  <si>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</si>
  <si>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</si>
  <si>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</si>
  <si>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</si>
  <si>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</si>
  <si>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</si>
  <si>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</si>
  <si>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</si>
  <si>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</si>
  <si>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</si>
  <si>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</si>
  <si>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</si>
  <si>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</si>
  <si>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</si>
  <si>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</si>
  <si>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</si>
  <si>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</si>
  <si>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</si>
  <si>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</si>
  <si>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</si>
  <si>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</si>
  <si>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</si>
  <si>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</si>
  <si>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</si>
  <si>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</si>
  <si>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</si>
  <si>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</si>
  <si>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</si>
  <si>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</si>
  <si>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</si>
  <si>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</si>
  <si>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</si>
  <si>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</si>
  <si>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</si>
  <si>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</si>
  <si>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</si>
  <si>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</si>
  <si>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</si>
  <si>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</si>
  <si>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</si>
  <si>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</si>
  <si>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</si>
  <si>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</si>
  <si>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</si>
  <si>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</si>
  <si>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</si>
  <si>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</si>
  <si>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</si>
  <si>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</si>
  <si>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</si>
  <si>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</si>
  <si>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</si>
  <si>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</si>
  <si>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</si>
  <si>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</si>
  <si>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</si>
  <si>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</si>
  <si>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</si>
  <si>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</si>
  <si>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</si>
  <si>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</si>
  <si>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</si>
  <si>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</si>
  <si>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</si>
  <si>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</si>
  <si>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</si>
  <si>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</si>
  <si>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</si>
  <si>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</si>
  <si>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</si>
  <si>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</si>
  <si>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</si>
  <si>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</si>
  <si>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</si>
  <si>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</si>
  <si>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</si>
  <si>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</si>
  <si>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</si>
  <si>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</si>
  <si>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</si>
  <si>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</si>
  <si>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</si>
  <si>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</si>
  <si>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</si>
  <si>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</si>
  <si>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</si>
  <si>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</si>
  <si>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</si>
  <si>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</si>
  <si>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</si>
  <si>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</si>
  <si>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</si>
  <si>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</si>
  <si>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</si>
  <si>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</si>
  <si>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</si>
  <si>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</si>
  <si>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</si>
  <si>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</si>
  <si>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</si>
  <si>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</si>
  <si>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</si>
  <si>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</si>
  <si>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</si>
  <si>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</si>
  <si>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</si>
  <si>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</si>
  <si>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</si>
  <si>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</si>
  <si>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</si>
  <si>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</si>
  <si>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</si>
  <si>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</si>
  <si>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</si>
  <si>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</si>
  <si>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</si>
  <si>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</si>
  <si>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</si>
  <si>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</si>
  <si>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</si>
  <si>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</si>
  <si>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</si>
  <si>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</si>
  <si>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</si>
  <si>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</si>
  <si>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</si>
  <si>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</si>
  <si>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</si>
  <si>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</si>
  <si>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</si>
  <si>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</si>
  <si>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</si>
  <si>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</si>
  <si>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</si>
  <si>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</si>
  <si>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</si>
  <si>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</si>
  <si>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</si>
  <si>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</si>
  <si>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</si>
  <si>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</si>
  <si>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</si>
  <si>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</si>
  <si>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</si>
  <si>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</si>
  <si>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</si>
  <si>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</si>
  <si>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</si>
  <si>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</si>
  <si>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</si>
  <si>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</si>
  <si>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</si>
  <si>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</si>
  <si>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</si>
  <si>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</si>
  <si>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</si>
  <si>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</si>
  <si>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</si>
  <si>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</si>
  <si>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</si>
  <si>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</si>
  <si>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</si>
  <si>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</si>
  <si>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</si>
  <si>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</si>
  <si>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</si>
  <si>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</si>
  <si>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</si>
  <si>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</si>
  <si>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</si>
  <si>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</si>
  <si>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</si>
  <si>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</si>
  <si>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</si>
  <si>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</si>
  <si>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</si>
  <si>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</si>
  <si>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</si>
  <si>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</si>
  <si>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Oberkirch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</si>
</sst>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000\ &quot;€&quot;;[Red]\-#,##0.0000\ &quot;€&quot;"/>
    <numFmt numFmtId="174" formatCode="0.000%"/>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9" fontId="1" fillId="0" borderId="0" applyFont="0" applyFill="0" applyBorder="0" applyAlignment="0" applyProtection="0"/>
  </cellStyleXfs>
  <cellXfs count="134">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0" fontId="29" fillId="0" borderId="0" xfId="0" applyFont="1" applyFill="1" applyBorder="1" applyAlignment="1" applyProtection="1">
      <alignment vertical="center"/>
    </xf>
    <xf numFmtId="8" fontId="26" fillId="0" borderId="0" xfId="2" applyNumberFormat="1" applyFont="1" applyFill="1" applyBorder="1" applyAlignment="1" applyProtection="1">
      <alignment horizontal="center" vertical="center"/>
      <protection locked="0"/>
    </xf>
    <xf numFmtId="8" fontId="30" fillId="22" borderId="7" xfId="2" applyNumberFormat="1" applyFont="1" applyFill="1" applyBorder="1" applyAlignment="1" applyProtection="1">
      <alignment horizontal="center" vertical="center"/>
      <protection locked="0"/>
    </xf>
    <xf numFmtId="8" fontId="30" fillId="22" borderId="1" xfId="2" applyNumberFormat="1" applyFont="1" applyFill="1" applyBorder="1" applyAlignment="1" applyProtection="1">
      <alignment horizontal="center" vertical="center"/>
      <protection locked="0"/>
    </xf>
    <xf numFmtId="7" fontId="30" fillId="22" borderId="1" xfId="2" applyNumberFormat="1" applyFont="1" applyFill="1" applyBorder="1" applyAlignment="1" applyProtection="1">
      <alignment horizontal="center" vertical="center"/>
      <protection locked="0"/>
    </xf>
    <xf numFmtId="173" fontId="30" fillId="22" borderId="7" xfId="2" applyNumberFormat="1" applyFont="1" applyFill="1" applyBorder="1" applyAlignment="1" applyProtection="1">
      <alignment horizontal="center" vertical="center"/>
      <protection locked="0"/>
    </xf>
    <xf numFmtId="8" fontId="26" fillId="22" borderId="7" xfId="2" quotePrefix="1" applyNumberFormat="1" applyFont="1" applyFill="1" applyBorder="1" applyAlignment="1" applyProtection="1">
      <alignment horizontal="center" vertical="center"/>
      <protection locked="0"/>
    </xf>
    <xf numFmtId="8" fontId="29" fillId="0" borderId="0" xfId="0" applyNumberFormat="1" applyFont="1" applyFill="1" applyBorder="1" applyAlignment="1" applyProtection="1">
      <alignment vertical="center"/>
    </xf>
    <xf numFmtId="8" fontId="29" fillId="0" borderId="0" xfId="0" applyNumberFormat="1" applyFont="1" applyAlignment="1" applyProtection="1">
      <alignment vertical="center"/>
    </xf>
    <xf numFmtId="8" fontId="30" fillId="21" borderId="1" xfId="1" applyNumberFormat="1" applyFont="1" applyFill="1" applyBorder="1" applyAlignment="1" applyProtection="1">
      <alignment vertical="center"/>
    </xf>
    <xf numFmtId="172" fontId="30" fillId="22" borderId="7" xfId="2" applyNumberFormat="1" applyFont="1" applyFill="1" applyBorder="1" applyAlignment="1" applyProtection="1">
      <alignment horizontal="center" vertical="center"/>
      <protection locked="0"/>
    </xf>
    <xf numFmtId="0" fontId="29" fillId="0" borderId="0" xfId="0" applyFont="1" applyAlignment="1" applyProtection="1">
      <alignment horizontal="right" vertical="center" wrapText="1"/>
    </xf>
    <xf numFmtId="174" fontId="29" fillId="0" borderId="0" xfId="66" applyNumberFormat="1" applyFont="1" applyAlignment="1" applyProtection="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xfId="66" builtinId="5"/>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_Stadtwerke%20Oberkirch/Finanz-%20und%20Rechnungswesen/Rechnungswesen/SWO%20GmbH/Abschl&#252;sse/2022/6b/Bilanz%20und%20GuV%202022%20&#167;%206b%20EnWG_v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6_Investitionsma&#223;nahmen_und_Bedingungen/06_Festlegungsverfahren%20Produktivit&#228;tsfaktor/2022_Festlegung%20Datenerhebung%20PF%20Strom/09_Datenbasis%20T&#246;rnqvist/TEST_Plausibilisierte_EHB/Anlagengitter%20Stromnetz%202022_6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nweise"/>
      <sheetName val="Interne Leistungsverrechnung"/>
      <sheetName val="Parameter"/>
      <sheetName val="Ertragsteuern (Formel) "/>
      <sheetName val="Zinsaufwand"/>
      <sheetName val="1.DirekteKStStromGas"/>
      <sheetName val="2.AllgKStStromGas"/>
      <sheetName val="Erfolgsübersicht"/>
      <sheetName val="Best u Auft d umlage"/>
      <sheetName val="Allg UE"/>
      <sheetName val="sbE"/>
      <sheetName val="Zinsertrag"/>
      <sheetName val="3.Umlage+LA"/>
      <sheetName val="Sparten-BAB-GUV-Kontrolle"/>
      <sheetName val="GuV § 6b_2 nach HGB_Strom"/>
      <sheetName val="GuV § 6b_2 nach HGB_Gas"/>
      <sheetName val="GuV § 6b_2 nach HGB_MStBetr"/>
      <sheetName val="SAP"/>
      <sheetName val="Saldenliste Bilanz"/>
      <sheetName val="Spartenbilanz"/>
      <sheetName val="Spartenbilanz N_V"/>
      <sheetName val="Tabelle1"/>
      <sheetName val="Tabelle2"/>
      <sheetName val="Spartenbilanz_Schlüsselung d_g"/>
      <sheetName val="Bilanz § 6b_2_Strom"/>
      <sheetName val="Bilanz § 6b_2_Gas"/>
      <sheetName val="Bilanz § 6b Mst.betr."/>
      <sheetName val="RLZ Verb"/>
      <sheetName val="Schlüsselung Sparten (Formel)"/>
      <sheetName val="Schlüsselung N_V (Formel)"/>
      <sheetName val="Schlüsse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8">
          <cell r="H8">
            <v>5132747.22</v>
          </cell>
        </row>
        <row r="11">
          <cell r="H11">
            <v>0</v>
          </cell>
        </row>
        <row r="12">
          <cell r="H12">
            <v>2001.21</v>
          </cell>
          <cell r="L12">
            <v>304738.56</v>
          </cell>
        </row>
        <row r="13">
          <cell r="H13">
            <v>259178.36</v>
          </cell>
        </row>
        <row r="14">
          <cell r="H14">
            <v>2434.44</v>
          </cell>
        </row>
        <row r="15">
          <cell r="H15">
            <v>340010.48</v>
          </cell>
        </row>
        <row r="32">
          <cell r="H32">
            <v>61881.5</v>
          </cell>
        </row>
        <row r="33">
          <cell r="H33">
            <v>374444.11851018772</v>
          </cell>
        </row>
        <row r="37">
          <cell r="H37">
            <v>2642487</v>
          </cell>
        </row>
        <row r="55">
          <cell r="H55">
            <v>10167958.551000575</v>
          </cell>
        </row>
        <row r="64">
          <cell r="H64">
            <v>1165676.0897728305</v>
          </cell>
        </row>
        <row r="107">
          <cell r="H107">
            <v>419395.56065707334</v>
          </cell>
        </row>
        <row r="112">
          <cell r="H112">
            <v>401592.57</v>
          </cell>
        </row>
        <row r="117">
          <cell r="H117">
            <v>93990.378369008584</v>
          </cell>
        </row>
        <row r="248">
          <cell r="H248">
            <v>2218.5311999999999</v>
          </cell>
        </row>
        <row r="255">
          <cell r="H255">
            <v>14039.730717398917</v>
          </cell>
        </row>
      </sheetData>
      <sheetData sheetId="14"/>
      <sheetData sheetId="15"/>
      <sheetData sheetId="16">
        <row r="51">
          <cell r="H51">
            <v>51862.17956641924</v>
          </cell>
        </row>
      </sheetData>
      <sheetData sheetId="17"/>
      <sheetData sheetId="18"/>
      <sheetData sheetId="19"/>
      <sheetData sheetId="20"/>
      <sheetData sheetId="21"/>
      <sheetData sheetId="22"/>
      <sheetData sheetId="23"/>
      <sheetData sheetId="24">
        <row r="7">
          <cell r="L7">
            <v>2590239.2440831773</v>
          </cell>
        </row>
        <row r="9">
          <cell r="I9">
            <v>1069890.9745414373</v>
          </cell>
        </row>
        <row r="11">
          <cell r="I11">
            <v>1519325.9292771781</v>
          </cell>
        </row>
        <row r="13">
          <cell r="I13">
            <v>1022.3402645618178</v>
          </cell>
        </row>
        <row r="21">
          <cell r="I21">
            <v>26811.128032790661</v>
          </cell>
        </row>
        <row r="23">
          <cell r="I23">
            <v>142681.40366869597</v>
          </cell>
        </row>
        <row r="28">
          <cell r="H28">
            <v>5004431.6608772511</v>
          </cell>
        </row>
        <row r="39">
          <cell r="I39">
            <v>7489472.5855724243</v>
          </cell>
        </row>
      </sheetData>
      <sheetData sheetId="25"/>
      <sheetData sheetId="26"/>
      <sheetData sheetId="27"/>
      <sheetData sheetId="28"/>
      <sheetData sheetId="29"/>
      <sheetData sheetId="3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92">
          <cell r="K92">
            <v>753.56</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118</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70" zoomScaleNormal="70" workbookViewId="0">
      <selection activeCell="C10" sqref="C10:C11"/>
    </sheetView>
  </sheetViews>
  <sheetFormatPr baseColWidth="10" defaultColWidth="11.42578125" defaultRowHeight="15"/>
  <cols>
    <col min="1" max="1" width="11.42578125" style="1"/>
    <col min="2" max="2" width="51.140625" style="1" customWidth="1"/>
    <col min="3" max="3" width="180.7109375" style="1" customWidth="1"/>
    <col min="4" max="4" width="37.85546875" style="1" customWidth="1"/>
    <col min="5" max="16384" width="11.42578125" style="1"/>
  </cols>
  <sheetData>
    <row r="1" spans="1:3" ht="47.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ht="28.5">
      <c r="A14" s="63">
        <v>1</v>
      </c>
      <c r="B14" s="44" t="s">
        <v>37</v>
      </c>
      <c r="C14" s="57" t="s">
        <v>88</v>
      </c>
    </row>
    <row r="15" spans="1:3" s="64" customFormat="1">
      <c r="A15" s="65" t="s">
        <v>75</v>
      </c>
      <c r="B15" s="44" t="s">
        <v>96</v>
      </c>
      <c r="C15" s="57" t="s">
        <v>81</v>
      </c>
    </row>
    <row r="16" spans="1:3" s="64" customFormat="1" ht="28.5">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ht="29.25">
      <c r="A20" s="59" t="s">
        <v>97</v>
      </c>
      <c r="B20" s="22" t="s">
        <v>39</v>
      </c>
      <c r="C20" s="57" t="s">
        <v>94</v>
      </c>
    </row>
    <row r="21" spans="1:3" s="21" customFormat="1" ht="43.5">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ht="28.5">
      <c r="A47" s="59" t="s">
        <v>205</v>
      </c>
      <c r="B47" s="109" t="s">
        <v>208</v>
      </c>
      <c r="C47" s="57" t="s">
        <v>210</v>
      </c>
    </row>
    <row r="48" spans="1:3" ht="28.5">
      <c r="A48" s="59" t="s">
        <v>206</v>
      </c>
      <c r="B48" s="109" t="s">
        <v>207</v>
      </c>
      <c r="C48" s="57" t="s">
        <v>209</v>
      </c>
    </row>
    <row r="49" spans="1:3" s="73" customFormat="1">
      <c r="A49" s="86"/>
      <c r="B49" s="87"/>
      <c r="C49" s="88"/>
    </row>
    <row r="50" spans="1:3" ht="93.75">
      <c r="A50" s="90" t="s">
        <v>187</v>
      </c>
      <c r="B50" s="92" t="s">
        <v>33</v>
      </c>
      <c r="C50" s="71"/>
    </row>
    <row r="51" spans="1:3" ht="42.75">
      <c r="A51" s="28"/>
      <c r="B51" s="55" t="s">
        <v>29</v>
      </c>
      <c r="C51" s="4"/>
    </row>
    <row r="52" spans="1:3" ht="57">
      <c r="A52" s="29"/>
      <c r="B52" s="61" t="s">
        <v>27</v>
      </c>
      <c r="C52" s="4"/>
    </row>
    <row r="53" spans="1:3" ht="42.75">
      <c r="A53" s="29"/>
      <c r="B53" s="55" t="s">
        <v>26</v>
      </c>
      <c r="C53" s="4"/>
    </row>
    <row r="54" spans="1:3" ht="128.25">
      <c r="A54" s="29"/>
      <c r="B54" s="55" t="s">
        <v>70</v>
      </c>
      <c r="C54" s="4"/>
    </row>
    <row r="55" spans="1:3" ht="85.5">
      <c r="A55" s="29"/>
      <c r="B55" s="61" t="s">
        <v>77</v>
      </c>
      <c r="C55" s="4"/>
    </row>
    <row r="56" spans="1:3" ht="57">
      <c r="A56" s="30"/>
      <c r="B56" s="56" t="s">
        <v>55</v>
      </c>
      <c r="C56" s="4"/>
    </row>
    <row r="57" spans="1:3">
      <c r="A57" s="71"/>
      <c r="B57" s="72"/>
      <c r="C57" s="71"/>
    </row>
    <row r="58" spans="1:3" ht="93.75">
      <c r="A58" s="90" t="s">
        <v>30</v>
      </c>
      <c r="B58" s="92" t="s">
        <v>34</v>
      </c>
    </row>
    <row r="59" spans="1:3" ht="85.5">
      <c r="A59" s="28"/>
      <c r="B59" s="55" t="s">
        <v>35</v>
      </c>
    </row>
    <row r="60" spans="1:3" ht="57">
      <c r="A60" s="29"/>
      <c r="B60" s="61" t="s">
        <v>27</v>
      </c>
    </row>
    <row r="61" spans="1:3" ht="42.75">
      <c r="A61" s="29"/>
      <c r="B61" s="55" t="s">
        <v>26</v>
      </c>
    </row>
    <row r="62" spans="1:3" ht="114">
      <c r="A62" s="29"/>
      <c r="B62" s="55" t="s">
        <v>56</v>
      </c>
    </row>
    <row r="63" spans="1:3" ht="85.5">
      <c r="A63" s="29"/>
      <c r="B63" s="61" t="s">
        <v>77</v>
      </c>
    </row>
    <row r="64" spans="1:3" ht="57">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AG68"/>
  <sheetViews>
    <sheetView showGridLines="0" zoomScale="70" zoomScaleNormal="70" workbookViewId="0">
      <pane xSplit="2" ySplit="1" topLeftCell="J2" activePane="bottomRight" state="frozen"/>
      <selection pane="topRight" activeCell="C1" sqref="C1"/>
      <selection pane="bottomLeft" activeCell="A2" sqref="A2"/>
      <selection pane="bottomRight" activeCell="J9" sqref="J9"/>
    </sheetView>
  </sheetViews>
  <sheetFormatPr baseColWidth="10" defaultColWidth="11.42578125" defaultRowHeight="15.75"/>
  <cols>
    <col min="1" max="1" width="6.28515625" style="45" customWidth="1"/>
    <col min="2" max="2" width="87.7109375" style="108" customWidth="1"/>
    <col min="3" max="3" width="17.28515625" style="45" bestFit="1" customWidth="1"/>
    <col min="4" max="13" width="16.28515625" style="45" bestFit="1" customWidth="1"/>
    <col min="14" max="14" width="16.85546875" style="45" bestFit="1" customWidth="1"/>
    <col min="15" max="19" width="18.140625" style="45" bestFit="1" customWidth="1"/>
    <col min="20" max="20" width="14.5703125" style="121" bestFit="1" customWidth="1"/>
    <col min="21" max="30" width="14.5703125" style="45" bestFit="1" customWidth="1"/>
    <col min="31" max="31" width="8.28515625" style="45" bestFit="1" customWidth="1"/>
    <col min="32" max="32" width="11.42578125" style="45"/>
    <col min="33" max="33" width="14.5703125" style="45" bestFit="1" customWidth="1"/>
    <col min="34" max="16384" width="11.42578125" style="45"/>
  </cols>
  <sheetData>
    <row r="1" spans="1:25"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25" ht="18.75" customHeight="1">
      <c r="A2" s="85" t="s">
        <v>20</v>
      </c>
      <c r="B2" s="101" t="s">
        <v>0</v>
      </c>
      <c r="C2" s="48"/>
      <c r="D2" s="48"/>
      <c r="E2" s="48"/>
      <c r="F2" s="48"/>
      <c r="G2" s="48"/>
      <c r="H2" s="48"/>
      <c r="I2" s="48"/>
      <c r="J2" s="48"/>
      <c r="K2" s="48"/>
      <c r="L2" s="48"/>
      <c r="M2" s="48"/>
      <c r="N2" s="48"/>
      <c r="O2" s="48"/>
      <c r="P2" s="48"/>
      <c r="Q2" s="48"/>
      <c r="R2" s="48"/>
      <c r="S2" s="48"/>
    </row>
    <row r="3" spans="1:25" ht="18.75" customHeight="1">
      <c r="A3" s="93">
        <v>1</v>
      </c>
      <c r="B3" s="97" t="s">
        <v>59</v>
      </c>
      <c r="C3" s="26">
        <v>11382.7</v>
      </c>
      <c r="D3" s="26">
        <v>11419.2</v>
      </c>
      <c r="E3" s="26">
        <v>11556.2</v>
      </c>
      <c r="F3" s="26">
        <v>11659.4</v>
      </c>
      <c r="G3" s="26">
        <v>11865.8</v>
      </c>
      <c r="H3" s="26">
        <v>12057.7</v>
      </c>
      <c r="I3" s="26">
        <v>14211.8</v>
      </c>
      <c r="J3" s="26">
        <v>13156.7</v>
      </c>
      <c r="K3" s="26">
        <v>13064.9</v>
      </c>
      <c r="L3" s="26">
        <v>14120.5</v>
      </c>
      <c r="M3" s="26">
        <v>14073.5</v>
      </c>
      <c r="N3" s="26">
        <v>15028.1</v>
      </c>
      <c r="O3" s="26">
        <v>15889.187095516567</v>
      </c>
      <c r="P3" s="26">
        <v>14244.041904761902</v>
      </c>
      <c r="Q3" s="26">
        <v>14591.7</v>
      </c>
      <c r="R3" s="26">
        <v>16857.986666666664</v>
      </c>
      <c r="S3" s="26">
        <v>16078.170770999999</v>
      </c>
    </row>
    <row r="4" spans="1:25" ht="18.75" customHeight="1">
      <c r="A4" s="93">
        <v>2</v>
      </c>
      <c r="B4" s="97" t="s">
        <v>31</v>
      </c>
      <c r="C4" s="26">
        <v>7.42</v>
      </c>
      <c r="D4" s="26">
        <v>7.48</v>
      </c>
      <c r="E4" s="26">
        <v>7.48</v>
      </c>
      <c r="F4" s="26">
        <v>7.55</v>
      </c>
      <c r="G4" s="26">
        <v>7.6</v>
      </c>
      <c r="H4" s="26">
        <v>7.9</v>
      </c>
      <c r="I4" s="26">
        <v>8.4499999999999993</v>
      </c>
      <c r="J4" s="26">
        <v>8.61</v>
      </c>
      <c r="K4" s="26">
        <v>8.5500000000000007</v>
      </c>
      <c r="L4" s="26">
        <v>9</v>
      </c>
      <c r="M4" s="26">
        <v>8.82</v>
      </c>
      <c r="N4" s="26">
        <v>9.57</v>
      </c>
      <c r="O4" s="26">
        <v>10.173333333333332</v>
      </c>
      <c r="P4" s="26">
        <v>9.1199999999999992</v>
      </c>
      <c r="Q4" s="26">
        <v>9.3000000000000007</v>
      </c>
      <c r="R4" s="26">
        <v>10.813333333333333</v>
      </c>
      <c r="S4" s="26">
        <v>10.27</v>
      </c>
    </row>
    <row r="5" spans="1:25" ht="18.75" customHeight="1">
      <c r="A5" s="94" t="s">
        <v>2</v>
      </c>
      <c r="B5" s="102" t="s">
        <v>1</v>
      </c>
      <c r="C5" s="48"/>
      <c r="D5" s="48"/>
      <c r="E5" s="48"/>
      <c r="F5" s="48"/>
      <c r="G5" s="48"/>
      <c r="H5" s="48"/>
      <c r="I5" s="48"/>
      <c r="J5" s="48"/>
      <c r="K5" s="48"/>
      <c r="L5" s="48"/>
      <c r="M5" s="48"/>
      <c r="N5" s="48"/>
      <c r="O5" s="48"/>
      <c r="P5" s="48"/>
      <c r="Q5" s="48"/>
      <c r="R5" s="48"/>
      <c r="S5" s="48"/>
    </row>
    <row r="6" spans="1:25" ht="18.75" customHeight="1">
      <c r="A6" s="95">
        <v>1</v>
      </c>
      <c r="B6" s="103" t="s">
        <v>158</v>
      </c>
      <c r="C6" s="26">
        <v>3912658.09</v>
      </c>
      <c r="D6" s="26">
        <v>4562122.04</v>
      </c>
      <c r="E6" s="26">
        <v>4946508.18</v>
      </c>
      <c r="F6" s="26">
        <v>5807358.5800000001</v>
      </c>
      <c r="G6" s="26">
        <v>6648868.9113453524</v>
      </c>
      <c r="H6" s="26">
        <v>7724125.0899999999</v>
      </c>
      <c r="I6" s="26">
        <v>8282784.6942580007</v>
      </c>
      <c r="J6" s="26">
        <v>7899363.6599999992</v>
      </c>
      <c r="K6" s="26">
        <v>8459608.2100000009</v>
      </c>
      <c r="L6" s="26">
        <v>8999422.0700000022</v>
      </c>
      <c r="M6" s="26">
        <v>9294557.208399998</v>
      </c>
      <c r="N6" s="26">
        <v>10083250.865000002</v>
      </c>
      <c r="O6" s="27">
        <v>10835182.98</v>
      </c>
      <c r="P6" s="27">
        <v>10312866.58</v>
      </c>
      <c r="Q6" s="27">
        <v>10612126.09</v>
      </c>
      <c r="R6" s="27">
        <v>11984121.9</v>
      </c>
      <c r="S6" s="27">
        <v>12664532.604000002</v>
      </c>
    </row>
    <row r="7" spans="1:25" ht="18.75" customHeight="1">
      <c r="A7" s="96" t="s">
        <v>75</v>
      </c>
      <c r="B7" s="103" t="s">
        <v>159</v>
      </c>
      <c r="C7" s="131">
        <v>980881.9477568001</v>
      </c>
      <c r="D7" s="131">
        <v>1065785.2799999998</v>
      </c>
      <c r="E7" s="131">
        <v>1346780.03</v>
      </c>
      <c r="F7" s="123">
        <v>1920309.65</v>
      </c>
      <c r="G7" s="123">
        <v>2768667.31</v>
      </c>
      <c r="H7" s="131">
        <v>3903169.53</v>
      </c>
      <c r="I7" s="131">
        <v>4489536.33</v>
      </c>
      <c r="J7" s="123">
        <v>4442874.05</v>
      </c>
      <c r="K7" s="123">
        <v>4964748.3800000008</v>
      </c>
      <c r="L7" s="131">
        <v>5091415.5900000008</v>
      </c>
      <c r="M7" s="123">
        <v>5089201.13</v>
      </c>
      <c r="N7" s="131">
        <v>5217516.78</v>
      </c>
      <c r="O7" s="123">
        <v>5492729.21</v>
      </c>
      <c r="P7" s="123">
        <v>5675179.1699999999</v>
      </c>
      <c r="Q7" s="123">
        <v>5880362.6200000001</v>
      </c>
      <c r="R7" s="123">
        <v>5445736.7299999995</v>
      </c>
      <c r="S7" s="123">
        <v>6078346.1799999997</v>
      </c>
      <c r="T7" s="128"/>
      <c r="U7" s="128"/>
      <c r="V7" s="128"/>
      <c r="W7" s="128"/>
      <c r="X7" s="128"/>
      <c r="Y7" s="128"/>
    </row>
    <row r="8" spans="1:25" ht="18.75" customHeight="1">
      <c r="A8" s="96" t="s">
        <v>89</v>
      </c>
      <c r="B8" s="103" t="s">
        <v>160</v>
      </c>
      <c r="C8" s="27">
        <v>522345</v>
      </c>
      <c r="D8" s="123">
        <v>543887.87</v>
      </c>
      <c r="E8" s="123">
        <v>558655.75</v>
      </c>
      <c r="F8" s="123">
        <v>541487.96</v>
      </c>
      <c r="G8" s="123">
        <v>558346.19999999995</v>
      </c>
      <c r="H8" s="123">
        <v>554416.01</v>
      </c>
      <c r="I8" s="123">
        <v>577464.11</v>
      </c>
      <c r="J8" s="123">
        <v>534667.14</v>
      </c>
      <c r="K8" s="123">
        <v>514405.53</v>
      </c>
      <c r="L8" s="123">
        <v>523098.62</v>
      </c>
      <c r="M8" s="123">
        <v>517315.79</v>
      </c>
      <c r="N8" s="123">
        <v>514966</v>
      </c>
      <c r="O8" s="123">
        <v>529648.94999999995</v>
      </c>
      <c r="P8" s="123">
        <v>507071.1</v>
      </c>
      <c r="Q8" s="123">
        <v>491668.57</v>
      </c>
      <c r="R8" s="123">
        <v>502885.78</v>
      </c>
      <c r="S8" s="123">
        <v>488860.27</v>
      </c>
    </row>
    <row r="9" spans="1:25">
      <c r="A9" s="96" t="s">
        <v>100</v>
      </c>
      <c r="B9" s="103" t="s">
        <v>87</v>
      </c>
      <c r="C9" s="27">
        <v>2931776.1422432</v>
      </c>
      <c r="D9" s="123">
        <v>3496336.7600000002</v>
      </c>
      <c r="E9" s="123">
        <v>3599728.15</v>
      </c>
      <c r="F9" s="123">
        <v>3887048.93</v>
      </c>
      <c r="G9" s="123">
        <v>3880201.6013453524</v>
      </c>
      <c r="H9" s="123">
        <v>3820955.56</v>
      </c>
      <c r="I9" s="123">
        <v>3793248.3642580006</v>
      </c>
      <c r="J9" s="123">
        <v>3456489.6099999994</v>
      </c>
      <c r="K9" s="123">
        <v>3494859.83</v>
      </c>
      <c r="L9" s="123">
        <v>3908006.4800000014</v>
      </c>
      <c r="M9" s="123">
        <v>4205356.0784</v>
      </c>
      <c r="N9" s="123">
        <v>4865734.085</v>
      </c>
      <c r="O9" s="123">
        <v>5342453.7700000005</v>
      </c>
      <c r="P9" s="123">
        <v>4637687.41</v>
      </c>
      <c r="Q9" s="123">
        <v>4731763.4700000007</v>
      </c>
      <c r="R9" s="123">
        <v>6538385.1699999999</v>
      </c>
      <c r="S9" s="123">
        <v>6586186.4240000006</v>
      </c>
      <c r="T9" s="128"/>
    </row>
    <row r="10" spans="1:25" ht="30">
      <c r="A10" s="93">
        <v>2</v>
      </c>
      <c r="B10" s="97" t="s">
        <v>36</v>
      </c>
      <c r="C10" s="26">
        <v>0</v>
      </c>
      <c r="D10" s="26">
        <v>0</v>
      </c>
      <c r="E10" s="26">
        <v>0</v>
      </c>
      <c r="F10" s="26">
        <v>0</v>
      </c>
      <c r="G10" s="26">
        <v>0</v>
      </c>
      <c r="H10" s="26">
        <v>0</v>
      </c>
      <c r="I10" s="26">
        <v>0</v>
      </c>
      <c r="J10" s="26">
        <v>0</v>
      </c>
      <c r="K10" s="26">
        <v>0</v>
      </c>
      <c r="L10" s="26">
        <v>0</v>
      </c>
      <c r="M10" s="26">
        <v>0</v>
      </c>
      <c r="N10" s="26">
        <v>0</v>
      </c>
      <c r="O10" s="26">
        <v>0</v>
      </c>
      <c r="P10" s="26">
        <v>0</v>
      </c>
      <c r="Q10" s="26">
        <v>0</v>
      </c>
      <c r="R10" s="26">
        <v>0</v>
      </c>
      <c r="S10" s="26">
        <v>0</v>
      </c>
    </row>
    <row r="11" spans="1:25" ht="18.75" customHeight="1">
      <c r="A11" s="93">
        <v>3</v>
      </c>
      <c r="B11" s="97" t="s">
        <v>58</v>
      </c>
      <c r="C11" s="26">
        <v>32883.24</v>
      </c>
      <c r="D11" s="26">
        <v>53139.74</v>
      </c>
      <c r="E11" s="26">
        <v>42359.71</v>
      </c>
      <c r="F11" s="26">
        <v>36373.160000000003</v>
      </c>
      <c r="G11" s="26">
        <v>39903.25</v>
      </c>
      <c r="H11" s="26">
        <v>42702.19</v>
      </c>
      <c r="I11" s="26">
        <v>40342.629999999997</v>
      </c>
      <c r="J11" s="26">
        <v>35647.339999999997</v>
      </c>
      <c r="K11" s="26">
        <v>41094.44</v>
      </c>
      <c r="L11" s="26">
        <v>46054.870000000097</v>
      </c>
      <c r="M11" s="26">
        <v>50408.65</v>
      </c>
      <c r="N11" s="26">
        <v>64466</v>
      </c>
      <c r="O11" s="27">
        <v>50684.13</v>
      </c>
      <c r="P11" s="27">
        <v>71648.259999999995</v>
      </c>
      <c r="Q11" s="27">
        <v>70262.899999999994</v>
      </c>
      <c r="R11" s="27">
        <v>80684.34</v>
      </c>
      <c r="S11" s="27">
        <v>73017.63</v>
      </c>
      <c r="T11" s="128"/>
      <c r="U11" s="128"/>
      <c r="V11" s="128"/>
      <c r="W11" s="128"/>
      <c r="X11" s="128"/>
    </row>
    <row r="12" spans="1:25" ht="18.75" customHeight="1">
      <c r="A12" s="94" t="s">
        <v>3</v>
      </c>
      <c r="B12" s="102" t="s">
        <v>5</v>
      </c>
      <c r="C12" s="48"/>
      <c r="D12" s="48"/>
      <c r="E12" s="48"/>
      <c r="F12" s="48"/>
      <c r="G12" s="48"/>
      <c r="H12" s="48"/>
      <c r="I12" s="48"/>
      <c r="J12" s="48"/>
      <c r="K12" s="48"/>
      <c r="L12" s="48"/>
      <c r="M12" s="48"/>
      <c r="N12" s="48"/>
      <c r="O12" s="48"/>
      <c r="P12" s="48"/>
      <c r="Q12" s="48"/>
      <c r="R12" s="48"/>
      <c r="S12" s="48"/>
    </row>
    <row r="13" spans="1:25" ht="18.75" customHeight="1">
      <c r="A13" s="93">
        <v>1</v>
      </c>
      <c r="B13" s="97" t="s">
        <v>37</v>
      </c>
      <c r="C13" s="26">
        <v>109852.57999999984</v>
      </c>
      <c r="D13" s="26">
        <v>183882</v>
      </c>
      <c r="E13" s="26">
        <v>139457.79</v>
      </c>
      <c r="F13" s="26">
        <v>412628.93</v>
      </c>
      <c r="G13" s="26">
        <v>200859.12131261738</v>
      </c>
      <c r="H13" s="26">
        <v>301807.76679423836</v>
      </c>
      <c r="I13" s="26">
        <v>347355.42003362998</v>
      </c>
      <c r="J13" s="26">
        <v>382933.93149141967</v>
      </c>
      <c r="K13" s="26">
        <v>305079.09171014</v>
      </c>
      <c r="L13" s="26">
        <v>297498.63307661004</v>
      </c>
      <c r="M13" s="26">
        <v>229672.91274178028</v>
      </c>
      <c r="N13" s="26">
        <v>150740.38444710799</v>
      </c>
      <c r="O13" s="27">
        <v>315654.67119404284</v>
      </c>
      <c r="P13" s="27">
        <v>301026.06625644024</v>
      </c>
      <c r="Q13" s="27">
        <v>429700.59744961315</v>
      </c>
      <c r="R13" s="27">
        <v>410042.73108898127</v>
      </c>
      <c r="S13" s="127">
        <v>439961.83851018769</v>
      </c>
    </row>
    <row r="14" spans="1:25" ht="30">
      <c r="A14" s="96" t="s">
        <v>75</v>
      </c>
      <c r="B14" s="97" t="s">
        <v>80</v>
      </c>
      <c r="C14" s="26"/>
      <c r="D14" s="26"/>
      <c r="E14" s="26"/>
      <c r="F14" s="26"/>
      <c r="G14" s="26"/>
      <c r="H14" s="26"/>
      <c r="I14" s="26"/>
      <c r="J14" s="26"/>
      <c r="K14" s="26"/>
      <c r="L14" s="26"/>
      <c r="M14" s="26"/>
      <c r="N14" s="26"/>
      <c r="O14" s="27"/>
      <c r="P14" s="27"/>
      <c r="Q14" s="27"/>
      <c r="R14" s="27"/>
      <c r="S14" s="27"/>
    </row>
    <row r="15" spans="1:25" ht="18.75" customHeight="1">
      <c r="A15" s="96" t="s">
        <v>89</v>
      </c>
      <c r="B15" s="97" t="s">
        <v>90</v>
      </c>
      <c r="C15" s="27">
        <v>14588</v>
      </c>
      <c r="D15" s="27">
        <v>14743</v>
      </c>
      <c r="E15" s="27">
        <v>16959</v>
      </c>
      <c r="F15" s="27">
        <v>18565</v>
      </c>
      <c r="G15" s="27">
        <v>24689</v>
      </c>
      <c r="H15" s="27">
        <v>25735</v>
      </c>
      <c r="I15" s="27">
        <v>34276</v>
      </c>
      <c r="J15" s="27">
        <v>94614</v>
      </c>
      <c r="K15" s="27">
        <v>28566</v>
      </c>
      <c r="L15" s="27">
        <v>25135</v>
      </c>
      <c r="M15" s="27">
        <v>27237</v>
      </c>
      <c r="N15" s="27">
        <v>48118.05</v>
      </c>
      <c r="O15" s="27">
        <v>16058.9</v>
      </c>
      <c r="P15" s="27">
        <v>6394.52</v>
      </c>
      <c r="Q15" s="27">
        <v>4039.1</v>
      </c>
      <c r="R15" s="27">
        <v>4906.58</v>
      </c>
      <c r="S15" s="27">
        <v>3636.22</v>
      </c>
    </row>
    <row r="16" spans="1:25" ht="18.75" customHeight="1">
      <c r="A16" s="94" t="s">
        <v>4</v>
      </c>
      <c r="B16" s="102" t="s">
        <v>32</v>
      </c>
      <c r="C16" s="48"/>
      <c r="D16" s="48"/>
      <c r="E16" s="48"/>
      <c r="F16" s="48"/>
      <c r="G16" s="48"/>
      <c r="H16" s="48"/>
      <c r="I16" s="48"/>
      <c r="J16" s="48"/>
      <c r="K16" s="48"/>
      <c r="L16" s="48"/>
      <c r="M16" s="48"/>
      <c r="N16" s="48"/>
      <c r="O16" s="48"/>
      <c r="P16" s="48"/>
      <c r="Q16" s="48"/>
      <c r="R16" s="48"/>
      <c r="S16" s="48"/>
    </row>
    <row r="17" spans="1:20" ht="18.75" customHeight="1">
      <c r="A17" s="93">
        <v>1</v>
      </c>
      <c r="B17" s="97" t="s">
        <v>165</v>
      </c>
      <c r="C17" s="27">
        <v>397486.1</v>
      </c>
      <c r="D17" s="27">
        <v>514376.67</v>
      </c>
      <c r="E17" s="27">
        <v>596624.15</v>
      </c>
      <c r="F17" s="27">
        <v>535852.43000000005</v>
      </c>
      <c r="G17" s="27">
        <v>586743.80630018935</v>
      </c>
      <c r="H17" s="27">
        <v>584457.94475281634</v>
      </c>
      <c r="I17" s="27">
        <v>691050.31431699335</v>
      </c>
      <c r="J17" s="27">
        <v>675489.45183259202</v>
      </c>
      <c r="K17" s="27">
        <v>732451.11417651724</v>
      </c>
      <c r="L17" s="27">
        <v>827493.36982608668</v>
      </c>
      <c r="M17" s="27">
        <v>892708.47429633804</v>
      </c>
      <c r="N17" s="27">
        <v>866755.04962843901</v>
      </c>
      <c r="O17" s="27">
        <v>999423.11</v>
      </c>
      <c r="P17" s="27">
        <v>975768.28999999992</v>
      </c>
      <c r="Q17" s="27">
        <v>961670.53</v>
      </c>
      <c r="R17" s="27">
        <v>1152675.76</v>
      </c>
      <c r="S17" s="27">
        <f>+'[2]Sparten-BAB-GUV-Kontrolle'!$H$64</f>
        <v>1165676.0897728305</v>
      </c>
    </row>
    <row r="18" spans="1:20" ht="18.75" customHeight="1">
      <c r="A18" s="98">
        <v>2</v>
      </c>
      <c r="B18" s="97" t="s">
        <v>38</v>
      </c>
      <c r="C18" s="27">
        <v>1584699.71</v>
      </c>
      <c r="D18" s="27">
        <v>1399514.2000000002</v>
      </c>
      <c r="E18" s="27">
        <v>1598593.9</v>
      </c>
      <c r="F18" s="27">
        <v>1369024.93</v>
      </c>
      <c r="G18" s="27">
        <v>1250548.3823854509</v>
      </c>
      <c r="H18" s="27">
        <v>932356.92821216024</v>
      </c>
      <c r="I18" s="27">
        <v>1221976.9457019572</v>
      </c>
      <c r="J18" s="27">
        <v>1313437.5383167905</v>
      </c>
      <c r="K18" s="27">
        <v>1316985.2540244306</v>
      </c>
      <c r="L18" s="27">
        <v>1279112.8626794321</v>
      </c>
      <c r="M18" s="27">
        <v>1762522.8567711527</v>
      </c>
      <c r="N18" s="27">
        <v>2031118.0456348036</v>
      </c>
      <c r="O18" s="27">
        <v>2921872.6056481008</v>
      </c>
      <c r="P18" s="27">
        <v>2634392.2935319142</v>
      </c>
      <c r="Q18" s="27">
        <v>3652761.1900364817</v>
      </c>
      <c r="R18" s="27">
        <v>3708782.0518321702</v>
      </c>
      <c r="S18" s="27">
        <f>+'[2]Sparten-BAB-GUV-Kontrolle'!$H$55-'[2]Sparten-BAB-GUV-Kontrolle'!$H$8-'[2]Sparten-BAB-GUV-Kontrolle'!$H$11-'[2]Sparten-BAB-GUV-Kontrolle'!$H$12-'[2]Sparten-BAB-GUV-Kontrolle'!$H$13-'[2]Sparten-BAB-GUV-Kontrolle'!$H$14-'[2]Sparten-BAB-GUV-Kontrolle'!$H$15-'[2]Sparten-BAB-GUV-Kontrolle'!$H$32-'[2]Sparten-BAB-GUV-Kontrolle'!$H$33</f>
        <v>3995261.2224903861</v>
      </c>
    </row>
    <row r="19" spans="1:20"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20" ht="30">
      <c r="A20" s="96" t="s">
        <v>98</v>
      </c>
      <c r="B20" s="97" t="s">
        <v>79</v>
      </c>
      <c r="C20" s="27">
        <v>935483.81</v>
      </c>
      <c r="D20" s="27">
        <v>925486.44</v>
      </c>
      <c r="E20" s="27">
        <v>1045179.13</v>
      </c>
      <c r="F20" s="27">
        <v>1050144.9099999999</v>
      </c>
      <c r="G20" s="27">
        <v>804151.77</v>
      </c>
      <c r="H20" s="27">
        <v>608109.37</v>
      </c>
      <c r="I20" s="27">
        <v>900461.12</v>
      </c>
      <c r="J20" s="27">
        <v>963927.59</v>
      </c>
      <c r="K20" s="27">
        <v>914138.17000000016</v>
      </c>
      <c r="L20" s="27">
        <v>998451.37999999989</v>
      </c>
      <c r="M20" s="27">
        <v>1375468.49</v>
      </c>
      <c r="N20" s="27">
        <v>1650585</v>
      </c>
      <c r="O20" s="27">
        <v>2569242.8199999998</v>
      </c>
      <c r="P20" s="27">
        <v>1786158.78</v>
      </c>
      <c r="Q20" s="27">
        <v>2819914.73</v>
      </c>
      <c r="R20" s="27">
        <v>2223968.2200000002</v>
      </c>
      <c r="S20" s="27">
        <f>+'[2]Sparten-BAB-GUV-Kontrolle'!$H$37</f>
        <v>2642487</v>
      </c>
    </row>
    <row r="21" spans="1:20" ht="18.75" customHeight="1">
      <c r="A21" s="93">
        <v>3</v>
      </c>
      <c r="B21" s="97" t="s">
        <v>40</v>
      </c>
      <c r="C21" s="27">
        <v>650233.62</v>
      </c>
      <c r="D21" s="27">
        <v>643603.4</v>
      </c>
      <c r="E21" s="27">
        <v>675477.48</v>
      </c>
      <c r="F21" s="27">
        <v>631080.65</v>
      </c>
      <c r="G21" s="27">
        <v>754812.11683826253</v>
      </c>
      <c r="H21" s="27">
        <v>904777.5238481469</v>
      </c>
      <c r="I21" s="27">
        <v>869142.27780733525</v>
      </c>
      <c r="J21" s="27">
        <v>804635.57408648182</v>
      </c>
      <c r="K21" s="27">
        <v>827375.04211784375</v>
      </c>
      <c r="L21" s="27">
        <v>906895.40555231809</v>
      </c>
      <c r="M21" s="27">
        <v>984116.16831677954</v>
      </c>
      <c r="N21" s="27">
        <v>929377.46081720141</v>
      </c>
      <c r="O21" s="27">
        <v>914270.3</v>
      </c>
      <c r="P21" s="27">
        <v>473358.71000000008</v>
      </c>
      <c r="Q21" s="27">
        <v>355202.62999999995</v>
      </c>
      <c r="R21" s="27">
        <v>444499.67999999993</v>
      </c>
      <c r="S21" s="27">
        <f>+'[2]Sparten-BAB-GUV-Kontrolle'!$H$107</f>
        <v>419395.56065707334</v>
      </c>
    </row>
    <row r="22" spans="1:20" ht="18.75" customHeight="1">
      <c r="A22" s="96" t="s">
        <v>99</v>
      </c>
      <c r="B22" s="97" t="s">
        <v>57</v>
      </c>
      <c r="C22" s="27">
        <v>522345</v>
      </c>
      <c r="D22" s="27">
        <v>543887.87</v>
      </c>
      <c r="E22" s="27">
        <v>558655.75</v>
      </c>
      <c r="F22" s="27">
        <v>541487.96</v>
      </c>
      <c r="G22" s="27">
        <v>558346.19999999995</v>
      </c>
      <c r="H22" s="27">
        <v>554416.01</v>
      </c>
      <c r="I22" s="27">
        <v>577464.11</v>
      </c>
      <c r="J22" s="27">
        <v>534667.14</v>
      </c>
      <c r="K22" s="27">
        <v>514405.53</v>
      </c>
      <c r="L22" s="27">
        <v>523098.62</v>
      </c>
      <c r="M22" s="27">
        <v>517315.79</v>
      </c>
      <c r="N22" s="27">
        <v>514966</v>
      </c>
      <c r="O22" s="27">
        <v>529648.94999999995</v>
      </c>
      <c r="P22" s="27">
        <v>0</v>
      </c>
      <c r="Q22" s="27">
        <v>0</v>
      </c>
      <c r="R22" s="27">
        <v>0</v>
      </c>
      <c r="S22" s="27">
        <v>0</v>
      </c>
    </row>
    <row r="23" spans="1:20"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20" ht="30">
      <c r="A24" s="93">
        <v>4</v>
      </c>
      <c r="B24" s="97" t="s">
        <v>41</v>
      </c>
      <c r="C24" s="27">
        <v>571575.03</v>
      </c>
      <c r="D24" s="27">
        <v>524332.85</v>
      </c>
      <c r="E24" s="27">
        <v>500387.77</v>
      </c>
      <c r="F24" s="27">
        <v>448348.58</v>
      </c>
      <c r="G24" s="27">
        <v>436144.51</v>
      </c>
      <c r="H24" s="27">
        <v>410932</v>
      </c>
      <c r="I24" s="27">
        <v>488932.52</v>
      </c>
      <c r="J24" s="27">
        <v>459023.95999999996</v>
      </c>
      <c r="K24" s="27">
        <v>441933.13000000006</v>
      </c>
      <c r="L24" s="27">
        <v>430865.54</v>
      </c>
      <c r="M24" s="27">
        <v>411856.97</v>
      </c>
      <c r="N24" s="27">
        <v>393421.22</v>
      </c>
      <c r="O24" s="27">
        <v>374031.31</v>
      </c>
      <c r="P24" s="27">
        <v>369235.5</v>
      </c>
      <c r="Q24" s="27">
        <v>386258.83</v>
      </c>
      <c r="R24" s="27">
        <v>395541.36</v>
      </c>
      <c r="S24" s="27">
        <f>+'[2]Sparten-BAB-GUV-Kontrolle'!$H$112</f>
        <v>401592.57</v>
      </c>
    </row>
    <row r="25" spans="1:20" ht="18.75" customHeight="1">
      <c r="A25" s="93">
        <v>5</v>
      </c>
      <c r="B25" s="97" t="s">
        <v>42</v>
      </c>
      <c r="C25" s="27">
        <v>16555.13</v>
      </c>
      <c r="D25" s="27">
        <v>15403.12</v>
      </c>
      <c r="E25" s="27">
        <v>19736.670000000002</v>
      </c>
      <c r="F25" s="27">
        <v>1530.55</v>
      </c>
      <c r="G25" s="27">
        <v>2026.6978347607976</v>
      </c>
      <c r="H25" s="27">
        <v>26684.766152462707</v>
      </c>
      <c r="I25" s="27">
        <v>5276.2067482703351</v>
      </c>
      <c r="J25" s="27">
        <v>2429.3982791416424</v>
      </c>
      <c r="K25" s="27">
        <v>2914.7472182338347</v>
      </c>
      <c r="L25" s="27">
        <v>665.90293548568457</v>
      </c>
      <c r="M25" s="27">
        <v>289.44660065804584</v>
      </c>
      <c r="N25" s="27">
        <v>252.84694844506089</v>
      </c>
      <c r="O25" s="27">
        <v>7184.86</v>
      </c>
      <c r="P25" s="27">
        <v>5631.75</v>
      </c>
      <c r="Q25" s="27">
        <v>4855.96</v>
      </c>
      <c r="R25" s="27">
        <v>4521.91</v>
      </c>
      <c r="S25" s="27">
        <f>+'[2]Sparten-BAB-GUV-Kontrolle'!$H$255</f>
        <v>14039.730717398917</v>
      </c>
    </row>
    <row r="26" spans="1:20" ht="18.75" customHeight="1">
      <c r="A26" s="93">
        <v>6</v>
      </c>
      <c r="B26" s="97" t="s">
        <v>43</v>
      </c>
      <c r="C26" s="27">
        <v>62259.46</v>
      </c>
      <c r="D26" s="27">
        <v>59641.83</v>
      </c>
      <c r="E26" s="27">
        <v>73327.58</v>
      </c>
      <c r="F26" s="27">
        <v>64217.279999999999</v>
      </c>
      <c r="G26" s="27">
        <v>164654.26636405106</v>
      </c>
      <c r="H26" s="27">
        <v>171805.56</v>
      </c>
      <c r="I26" s="27">
        <v>187371.37208839157</v>
      </c>
      <c r="J26" s="27">
        <v>170673.0789488111</v>
      </c>
      <c r="K26" s="27">
        <v>187982.55046239906</v>
      </c>
      <c r="L26" s="27">
        <v>176129.70924240773</v>
      </c>
      <c r="M26" s="27">
        <v>170966.93992228896</v>
      </c>
      <c r="N26" s="27">
        <v>161219.95360406014</v>
      </c>
      <c r="O26" s="27">
        <v>151391.84</v>
      </c>
      <c r="P26" s="27">
        <v>134868.26999999999</v>
      </c>
      <c r="Q26" s="27">
        <v>93508.33</v>
      </c>
      <c r="R26" s="27">
        <v>89841.85</v>
      </c>
      <c r="S26" s="27">
        <f>+'[2]Sparten-BAB-GUV-Kontrolle'!$H$117</f>
        <v>93990.378369008584</v>
      </c>
    </row>
    <row r="27" spans="1:20" ht="18.75" customHeight="1">
      <c r="A27" s="93">
        <v>7</v>
      </c>
      <c r="B27" s="97" t="s">
        <v>60</v>
      </c>
      <c r="C27" s="27">
        <v>187039.23</v>
      </c>
      <c r="D27" s="27">
        <v>42928.14</v>
      </c>
      <c r="E27" s="27">
        <v>117861.26</v>
      </c>
      <c r="F27" s="27">
        <v>86536.76</v>
      </c>
      <c r="G27" s="27">
        <v>27327.554400000001</v>
      </c>
      <c r="H27" s="27">
        <v>29705.97</v>
      </c>
      <c r="I27" s="27">
        <v>103179</v>
      </c>
      <c r="J27" s="27">
        <v>86045</v>
      </c>
      <c r="K27" s="27">
        <v>85172.56</v>
      </c>
      <c r="L27" s="27">
        <v>129017.7536</v>
      </c>
      <c r="M27" s="27">
        <v>50828.839097519194</v>
      </c>
      <c r="N27" s="27">
        <v>8677.5376000000015</v>
      </c>
      <c r="O27" s="27">
        <v>17486.32</v>
      </c>
      <c r="P27" s="27">
        <v>9032.31</v>
      </c>
      <c r="Q27" s="27">
        <v>67969.53</v>
      </c>
      <c r="R27" s="27">
        <v>3822.46</v>
      </c>
      <c r="S27" s="27">
        <f>+'[2]Sparten-BAB-GUV-Kontrolle'!$H$248</f>
        <v>2218.5311999999999</v>
      </c>
    </row>
    <row r="28" spans="1:20"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20"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20" ht="18.75" customHeight="1">
      <c r="A30" s="85" t="s">
        <v>21</v>
      </c>
      <c r="B30" s="101" t="s">
        <v>73</v>
      </c>
      <c r="C30" s="48"/>
      <c r="D30" s="48"/>
      <c r="E30" s="48"/>
      <c r="F30" s="48"/>
      <c r="G30" s="48"/>
      <c r="H30" s="48"/>
      <c r="I30" s="48"/>
      <c r="J30" s="48"/>
      <c r="K30" s="48"/>
      <c r="L30" s="48"/>
      <c r="M30" s="48"/>
      <c r="N30" s="48"/>
      <c r="O30" s="48"/>
      <c r="P30" s="48"/>
      <c r="Q30" s="48"/>
      <c r="R30" s="48"/>
      <c r="S30" s="48"/>
    </row>
    <row r="31" spans="1:20" s="50" customFormat="1" ht="18.75" customHeight="1">
      <c r="A31" s="49">
        <v>1</v>
      </c>
      <c r="B31" s="106" t="s">
        <v>167</v>
      </c>
      <c r="C31" s="27">
        <v>2888700.07</v>
      </c>
      <c r="D31" s="27">
        <v>2888700.07</v>
      </c>
      <c r="E31" s="27">
        <v>2899281.85</v>
      </c>
      <c r="F31" s="27">
        <v>1790208.88</v>
      </c>
      <c r="G31" s="27">
        <v>2500003.9130789563</v>
      </c>
      <c r="H31" s="27">
        <v>2547100.4989999998</v>
      </c>
      <c r="I31" s="27">
        <v>2620999.3634227435</v>
      </c>
      <c r="J31" s="27">
        <v>2632923.9551465502</v>
      </c>
      <c r="K31" s="27">
        <v>2703794.1892685825</v>
      </c>
      <c r="L31" s="27">
        <v>2775631.453447348</v>
      </c>
      <c r="M31" s="27">
        <v>3150347.0717812404</v>
      </c>
      <c r="N31" s="27">
        <v>3182072.2186929574</v>
      </c>
      <c r="O31" s="27">
        <v>3234623.0918565965</v>
      </c>
      <c r="P31" s="27">
        <v>2730025.1109269331</v>
      </c>
      <c r="Q31" s="27">
        <v>2642503.0808124812</v>
      </c>
      <c r="R31" s="27">
        <v>2586001.8886700165</v>
      </c>
      <c r="S31" s="27">
        <f>+'[2]Bilanz § 6b_2_Strom'!$L$7</f>
        <v>2590239.2440831773</v>
      </c>
      <c r="T31" s="121"/>
    </row>
    <row r="32" spans="1:20" s="50" customFormat="1" ht="18.75" customHeight="1">
      <c r="A32" s="66" t="s">
        <v>75</v>
      </c>
      <c r="B32" s="106" t="s">
        <v>168</v>
      </c>
      <c r="C32" s="27">
        <v>1118503.5585029265</v>
      </c>
      <c r="D32" s="27">
        <v>1118503.5585029265</v>
      </c>
      <c r="E32" s="27">
        <v>1122600.8196579397</v>
      </c>
      <c r="F32" s="27">
        <v>693168.19130465784</v>
      </c>
      <c r="G32" s="27">
        <v>968000.55571364809</v>
      </c>
      <c r="H32" s="27">
        <v>986236.33570794354</v>
      </c>
      <c r="I32" s="27">
        <v>1014849.9476521438</v>
      </c>
      <c r="J32" s="27">
        <v>1019467.1449912819</v>
      </c>
      <c r="K32" s="27">
        <v>1046908.0724453487</v>
      </c>
      <c r="L32" s="27">
        <v>1074723.4335662643</v>
      </c>
      <c r="M32" s="27">
        <v>1084128.5950554272</v>
      </c>
      <c r="N32" s="27">
        <v>1095046.1664104715</v>
      </c>
      <c r="O32" s="27">
        <v>1113130.4926747582</v>
      </c>
      <c r="P32" s="27">
        <v>1127629.1304458433</v>
      </c>
      <c r="Q32" s="27">
        <v>1091478.4040961852</v>
      </c>
      <c r="R32" s="27">
        <v>1068140.7469040402</v>
      </c>
      <c r="S32" s="27">
        <f>+'[2]Bilanz § 6b_2_Strom'!$I$9</f>
        <v>1069890.9745414373</v>
      </c>
      <c r="T32" s="121"/>
    </row>
    <row r="33" spans="1:33" s="50" customFormat="1" ht="18.75" customHeight="1">
      <c r="A33" s="66" t="s">
        <v>89</v>
      </c>
      <c r="B33" s="106" t="s">
        <v>169</v>
      </c>
      <c r="C33" s="27">
        <v>1769127.7192078377</v>
      </c>
      <c r="D33" s="27">
        <v>1769127.7192078377</v>
      </c>
      <c r="E33" s="27">
        <v>1775608.3228921655</v>
      </c>
      <c r="F33" s="27">
        <v>1096378.3279792068</v>
      </c>
      <c r="G33" s="27">
        <v>1531078.3790565156</v>
      </c>
      <c r="H33" s="27">
        <v>1559921.7596823804</v>
      </c>
      <c r="I33" s="27">
        <v>1605179.670265066</v>
      </c>
      <c r="J33" s="27">
        <v>1612482.6526611659</v>
      </c>
      <c r="K33" s="27">
        <v>1655885.7379984527</v>
      </c>
      <c r="L33" s="27">
        <v>1699881.0619334537</v>
      </c>
      <c r="M33" s="27">
        <v>2065182.5316238713</v>
      </c>
      <c r="N33" s="27">
        <v>2085979.674834583</v>
      </c>
      <c r="O33" s="27">
        <v>2120428.9411555049</v>
      </c>
      <c r="P33" s="27">
        <v>1601318.4682008857</v>
      </c>
      <c r="Q33" s="27">
        <v>1549981.7084634928</v>
      </c>
      <c r="R33" s="27">
        <v>1516840.4739411571</v>
      </c>
      <c r="S33" s="27">
        <f>+'[2]Bilanz § 6b_2_Strom'!$I$11</f>
        <v>1519325.9292771781</v>
      </c>
      <c r="T33" s="121"/>
    </row>
    <row r="34" spans="1:33" s="50" customFormat="1" ht="18.75" customHeight="1">
      <c r="A34" s="66" t="s">
        <v>100</v>
      </c>
      <c r="B34" s="106" t="s">
        <v>170</v>
      </c>
      <c r="C34" s="27">
        <v>1068.7922892361298</v>
      </c>
      <c r="D34" s="27">
        <v>1068.7922892361298</v>
      </c>
      <c r="E34" s="27">
        <v>1072.7074498953648</v>
      </c>
      <c r="F34" s="27">
        <v>662.36071613556192</v>
      </c>
      <c r="G34" s="27">
        <v>924.97830879304138</v>
      </c>
      <c r="H34" s="27">
        <v>942.40360967647939</v>
      </c>
      <c r="I34" s="27">
        <v>969.74550553427082</v>
      </c>
      <c r="J34" s="27">
        <v>974.15749410278056</v>
      </c>
      <c r="K34" s="27">
        <v>1000.378824781111</v>
      </c>
      <c r="L34" s="27">
        <v>1026.9579476299859</v>
      </c>
      <c r="M34" s="27">
        <v>1035.9451019418525</v>
      </c>
      <c r="N34" s="27">
        <v>1046.3774479033395</v>
      </c>
      <c r="O34" s="27">
        <v>1063.658026333658</v>
      </c>
      <c r="P34" s="27">
        <v>1077.5122802038059</v>
      </c>
      <c r="Q34" s="27">
        <v>1042.9682528030214</v>
      </c>
      <c r="R34" s="27">
        <v>1020.6678248194162</v>
      </c>
      <c r="S34" s="27">
        <f>+'[2]Bilanz § 6b_2_Strom'!$I$13</f>
        <v>1022.3402645618178</v>
      </c>
      <c r="T34" s="121"/>
    </row>
    <row r="35" spans="1:33" s="50" customFormat="1" ht="18.75" customHeight="1">
      <c r="A35" s="66" t="s">
        <v>101</v>
      </c>
      <c r="B35" s="106" t="s">
        <v>171</v>
      </c>
      <c r="C35" s="27"/>
      <c r="D35" s="27"/>
      <c r="E35" s="27"/>
      <c r="F35" s="27"/>
      <c r="G35" s="27"/>
      <c r="H35" s="27"/>
      <c r="I35" s="27"/>
      <c r="J35" s="27"/>
      <c r="K35" s="27"/>
      <c r="L35" s="27"/>
      <c r="M35" s="27"/>
      <c r="N35" s="27"/>
      <c r="O35" s="27"/>
      <c r="P35" s="27"/>
      <c r="Q35" s="27"/>
      <c r="R35" s="27"/>
      <c r="S35" s="27"/>
      <c r="T35" s="121"/>
    </row>
    <row r="36" spans="1:33" s="50" customFormat="1" ht="18.75" customHeight="1">
      <c r="A36" s="66" t="s">
        <v>102</v>
      </c>
      <c r="B36" s="106" t="s">
        <v>172</v>
      </c>
      <c r="C36" s="27"/>
      <c r="D36" s="27"/>
      <c r="E36" s="27"/>
      <c r="F36" s="27"/>
      <c r="G36" s="27"/>
      <c r="H36" s="27"/>
      <c r="I36" s="27"/>
      <c r="J36" s="27"/>
      <c r="K36" s="27"/>
      <c r="L36" s="27"/>
      <c r="M36" s="27"/>
      <c r="N36" s="27"/>
      <c r="O36" s="27"/>
      <c r="P36" s="27"/>
      <c r="Q36" s="27"/>
      <c r="R36" s="27"/>
      <c r="S36" s="27"/>
      <c r="T36" s="121"/>
    </row>
    <row r="37" spans="1:33" s="50" customFormat="1" ht="18.75" customHeight="1">
      <c r="A37" s="49">
        <v>2</v>
      </c>
      <c r="B37" s="106" t="s">
        <v>173</v>
      </c>
      <c r="C37" s="27">
        <v>123771.07053034155</v>
      </c>
      <c r="D37" s="27">
        <v>111597.04</v>
      </c>
      <c r="E37" s="27">
        <v>89987.69</v>
      </c>
      <c r="F37" s="27">
        <v>58444.119999999995</v>
      </c>
      <c r="G37" s="27">
        <v>218636.78</v>
      </c>
      <c r="H37" s="27">
        <v>612303.12599370594</v>
      </c>
      <c r="I37" s="27">
        <v>607799.78536562179</v>
      </c>
      <c r="J37" s="27">
        <v>610032.69265501783</v>
      </c>
      <c r="K37" s="27">
        <v>527471.04697965877</v>
      </c>
      <c r="L37" s="27">
        <v>485755.99712152203</v>
      </c>
      <c r="M37" s="27">
        <v>421762.47293721855</v>
      </c>
      <c r="N37" s="27">
        <v>306927.25997151196</v>
      </c>
      <c r="O37" s="27">
        <v>241323.09419923293</v>
      </c>
      <c r="P37" s="27">
        <v>282596.22954617976</v>
      </c>
      <c r="Q37" s="27">
        <v>180144.79213194104</v>
      </c>
      <c r="R37" s="27">
        <v>291320.5957349005</v>
      </c>
      <c r="S37" s="27">
        <f>+'[2]Bilanz § 6b_2_Strom'!$I$21+'[2]Bilanz § 6b_2_Strom'!$I$23</f>
        <v>169492.53170148665</v>
      </c>
      <c r="T37" s="121"/>
    </row>
    <row r="38" spans="1:33" s="50" customFormat="1" ht="18.75" customHeight="1">
      <c r="A38" s="49">
        <v>3</v>
      </c>
      <c r="B38" s="106" t="s">
        <v>174</v>
      </c>
      <c r="C38" s="27">
        <v>2785527.5953023043</v>
      </c>
      <c r="D38" s="27">
        <v>2685691.3699999996</v>
      </c>
      <c r="E38" s="27">
        <v>2448444.12</v>
      </c>
      <c r="F38" s="27">
        <v>4423334.3599999994</v>
      </c>
      <c r="G38" s="27">
        <v>4591204.5675911186</v>
      </c>
      <c r="H38" s="27">
        <v>5119338.4643024355</v>
      </c>
      <c r="I38" s="27">
        <v>5473849.8760126652</v>
      </c>
      <c r="J38" s="27">
        <v>4872874.927235458</v>
      </c>
      <c r="K38" s="27">
        <v>5355183.1163347159</v>
      </c>
      <c r="L38" s="27">
        <v>5197875.3784280764</v>
      </c>
      <c r="M38" s="27">
        <v>4820329.8113996955</v>
      </c>
      <c r="N38" s="27">
        <v>5299110.7466285778</v>
      </c>
      <c r="O38" s="27">
        <v>5523114.8244020836</v>
      </c>
      <c r="P38" s="27">
        <v>4901594.2953203823</v>
      </c>
      <c r="Q38" s="27">
        <v>5745703.1763736932</v>
      </c>
      <c r="R38" s="27">
        <v>5780346.1699749874</v>
      </c>
      <c r="S38" s="27">
        <f>+'[2]Bilanz § 6b_2_Strom'!$I$39</f>
        <v>7489472.5855724243</v>
      </c>
      <c r="T38" s="121"/>
    </row>
    <row r="39" spans="1:33" s="50" customFormat="1" ht="18.75" customHeight="1">
      <c r="A39" s="49">
        <v>4</v>
      </c>
      <c r="B39" s="106" t="s">
        <v>175</v>
      </c>
      <c r="C39" s="27">
        <v>0</v>
      </c>
      <c r="D39" s="27">
        <v>12807.86</v>
      </c>
      <c r="E39" s="27">
        <v>0</v>
      </c>
      <c r="F39" s="27"/>
      <c r="G39" s="27"/>
      <c r="H39" s="27"/>
      <c r="I39" s="27"/>
      <c r="J39" s="27"/>
      <c r="K39" s="27"/>
      <c r="L39" s="27"/>
      <c r="M39" s="27"/>
      <c r="N39" s="27"/>
      <c r="O39" s="27"/>
      <c r="P39" s="27"/>
      <c r="Q39" s="27"/>
      <c r="R39" s="27"/>
      <c r="S39" s="27"/>
      <c r="T39" s="121"/>
    </row>
    <row r="40" spans="1:33" s="50" customFormat="1" ht="18.75" customHeight="1">
      <c r="A40" s="49">
        <v>5</v>
      </c>
      <c r="B40" s="106" t="s">
        <v>176</v>
      </c>
      <c r="C40" s="51"/>
      <c r="D40" s="51"/>
      <c r="E40" s="51"/>
      <c r="F40" s="51"/>
      <c r="G40" s="51"/>
      <c r="H40" s="51"/>
      <c r="I40" s="51"/>
      <c r="J40" s="51"/>
      <c r="K40" s="51"/>
      <c r="L40" s="51"/>
      <c r="M40" s="51"/>
      <c r="N40" s="51"/>
      <c r="O40" s="51"/>
      <c r="P40" s="51"/>
      <c r="Q40" s="51"/>
      <c r="R40" s="51"/>
      <c r="S40" s="51"/>
      <c r="T40" s="121"/>
    </row>
    <row r="41" spans="1:33" ht="18.75" customHeight="1">
      <c r="A41" s="52" t="s">
        <v>72</v>
      </c>
      <c r="B41" s="107" t="s">
        <v>74</v>
      </c>
      <c r="C41" s="48"/>
      <c r="D41" s="48"/>
      <c r="E41" s="48"/>
      <c r="F41" s="48"/>
      <c r="G41" s="48"/>
      <c r="H41" s="48"/>
      <c r="I41" s="48"/>
      <c r="J41" s="48"/>
      <c r="K41" s="48"/>
      <c r="L41" s="48"/>
      <c r="M41" s="48"/>
      <c r="N41" s="48"/>
      <c r="O41" s="48"/>
      <c r="P41" s="48"/>
      <c r="Q41" s="48"/>
      <c r="R41" s="48"/>
      <c r="S41" s="48"/>
    </row>
    <row r="42" spans="1:33" s="50" customFormat="1" ht="30.75">
      <c r="A42" s="49">
        <v>1</v>
      </c>
      <c r="B42" s="106" t="s">
        <v>177</v>
      </c>
      <c r="C42" s="51">
        <v>1180032.5472030172</v>
      </c>
      <c r="D42" s="51">
        <v>1360821.43</v>
      </c>
      <c r="E42" s="51">
        <v>1618103.33</v>
      </c>
      <c r="F42" s="51">
        <v>2763557.28</v>
      </c>
      <c r="G42" s="51">
        <v>3597867.4724277803</v>
      </c>
      <c r="H42" s="51">
        <v>3644148.9659999995</v>
      </c>
      <c r="I42" s="51">
        <v>3750910.5946217938</v>
      </c>
      <c r="J42" s="51">
        <v>4454137.925350883</v>
      </c>
      <c r="K42" s="51">
        <v>4024693.5134985703</v>
      </c>
      <c r="L42" s="51">
        <v>4025978.8301720759</v>
      </c>
      <c r="M42" s="51">
        <v>4070320.6942540854</v>
      </c>
      <c r="N42" s="51">
        <v>3902038.5350375152</v>
      </c>
      <c r="O42" s="51">
        <v>4014556.6525711892</v>
      </c>
      <c r="P42" s="51">
        <v>4141451.931616344</v>
      </c>
      <c r="Q42" s="51">
        <v>4346924.5834027128</v>
      </c>
      <c r="R42" s="51">
        <v>4372846.5256457822</v>
      </c>
      <c r="S42" s="51">
        <f>+'[2]Bilanz § 6b_2_Strom'!$H$28</f>
        <v>5004431.6608772511</v>
      </c>
      <c r="T42" s="121"/>
    </row>
    <row r="43" spans="1:33" ht="18.75" customHeight="1">
      <c r="A43" s="85" t="s">
        <v>144</v>
      </c>
      <c r="B43" s="101" t="s">
        <v>157</v>
      </c>
      <c r="C43" s="130"/>
      <c r="D43" s="130"/>
      <c r="E43" s="130"/>
      <c r="F43" s="130"/>
      <c r="G43" s="130"/>
      <c r="H43" s="130"/>
      <c r="I43" s="130"/>
      <c r="J43" s="130"/>
      <c r="K43" s="130"/>
      <c r="L43" s="130"/>
      <c r="M43" s="130"/>
      <c r="N43" s="130"/>
      <c r="O43" s="130"/>
      <c r="P43" s="130"/>
      <c r="Q43" s="130"/>
      <c r="R43" s="130"/>
      <c r="S43" s="130"/>
    </row>
    <row r="44" spans="1:33" ht="39.950000000000003" customHeight="1">
      <c r="A44" s="110" t="s">
        <v>198</v>
      </c>
      <c r="B44" s="111" t="s">
        <v>200</v>
      </c>
      <c r="C44" s="123"/>
      <c r="D44" s="123"/>
      <c r="E44" s="123"/>
      <c r="F44" s="123"/>
      <c r="G44" s="123"/>
      <c r="H44" s="123"/>
      <c r="I44" s="123"/>
      <c r="J44" s="123"/>
      <c r="K44" s="123"/>
      <c r="L44" s="123"/>
      <c r="M44" s="123"/>
      <c r="N44" s="123"/>
      <c r="O44" s="123"/>
      <c r="P44" s="123"/>
      <c r="Q44" s="123"/>
      <c r="R44" s="123"/>
      <c r="S44" s="123"/>
    </row>
    <row r="45" spans="1:33" ht="39.950000000000003" customHeight="1">
      <c r="A45" s="110" t="s">
        <v>199</v>
      </c>
      <c r="B45" s="111" t="s">
        <v>204</v>
      </c>
      <c r="C45" s="123">
        <v>790563.00775680004</v>
      </c>
      <c r="D45" s="123">
        <v>895044</v>
      </c>
      <c r="E45" s="123">
        <v>1195348.54</v>
      </c>
      <c r="F45" s="124">
        <v>1800794.13</v>
      </c>
      <c r="G45" s="124">
        <v>2669726.33</v>
      </c>
      <c r="H45" s="124">
        <v>3756666.48</v>
      </c>
      <c r="I45" s="124">
        <v>4303898.4000000004</v>
      </c>
      <c r="J45" s="124">
        <v>4015515.91</v>
      </c>
      <c r="K45" s="124">
        <v>4453153.71</v>
      </c>
      <c r="L45" s="124">
        <v>4537367.47</v>
      </c>
      <c r="M45" s="124">
        <v>4209278.72</v>
      </c>
      <c r="N45" s="124">
        <v>4410969.1100000003</v>
      </c>
      <c r="O45" s="124">
        <v>4596445.68</v>
      </c>
      <c r="P45" s="124">
        <v>4514325.7</v>
      </c>
      <c r="Q45" s="124">
        <v>4737381.46</v>
      </c>
      <c r="R45" s="124">
        <v>4361780.08</v>
      </c>
      <c r="S45" s="51">
        <v>4833539.5199999996</v>
      </c>
      <c r="T45" s="128"/>
      <c r="U45" s="128"/>
      <c r="V45" s="128"/>
    </row>
    <row r="46" spans="1:33" ht="39.950000000000003" customHeight="1">
      <c r="A46" s="112" t="s">
        <v>89</v>
      </c>
      <c r="B46" s="111" t="s">
        <v>188</v>
      </c>
      <c r="C46" s="123">
        <v>775975.00775680004</v>
      </c>
      <c r="D46" s="123">
        <v>880301</v>
      </c>
      <c r="E46" s="123">
        <v>1178389.54</v>
      </c>
      <c r="F46" s="124">
        <v>1786142.92</v>
      </c>
      <c r="G46" s="124">
        <v>2646533.6800000002</v>
      </c>
      <c r="H46" s="124">
        <v>3730931.01</v>
      </c>
      <c r="I46" s="124">
        <v>4273116.96</v>
      </c>
      <c r="J46" s="124">
        <v>3930438.91</v>
      </c>
      <c r="K46" s="124">
        <v>4428992.1900000004</v>
      </c>
      <c r="L46" s="124">
        <v>4519393.1099999994</v>
      </c>
      <c r="M46" s="124">
        <v>4191125.7299999995</v>
      </c>
      <c r="N46" s="124">
        <v>4370107.3100000005</v>
      </c>
      <c r="O46" s="124">
        <v>4584990.1499999994</v>
      </c>
      <c r="P46" s="124">
        <v>4508386.87</v>
      </c>
      <c r="Q46" s="124">
        <v>4743381.9000000004</v>
      </c>
      <c r="R46" s="124">
        <v>4361691.2</v>
      </c>
      <c r="S46" s="51">
        <v>4833290.3600000003</v>
      </c>
      <c r="T46" s="129"/>
      <c r="U46" s="129"/>
      <c r="V46" s="129"/>
    </row>
    <row r="47" spans="1:33" ht="45">
      <c r="A47" s="110" t="s">
        <v>202</v>
      </c>
      <c r="B47" s="111" t="s">
        <v>203</v>
      </c>
      <c r="C47" s="123"/>
      <c r="D47" s="123"/>
      <c r="E47" s="123"/>
      <c r="F47" s="126"/>
      <c r="G47" s="123"/>
      <c r="H47" s="123"/>
      <c r="I47" s="124"/>
      <c r="J47" s="124"/>
      <c r="K47" s="124"/>
      <c r="L47" s="124"/>
      <c r="M47" s="124"/>
      <c r="N47" s="124"/>
      <c r="O47" s="124"/>
      <c r="P47" s="124"/>
      <c r="Q47" s="124"/>
      <c r="R47" s="124"/>
      <c r="S47" s="51"/>
      <c r="T47" s="128"/>
      <c r="U47" s="128"/>
      <c r="V47" s="128"/>
    </row>
    <row r="48" spans="1:33" ht="45">
      <c r="A48" s="110" t="s">
        <v>201</v>
      </c>
      <c r="B48" s="111" t="s">
        <v>215</v>
      </c>
      <c r="C48" s="123"/>
      <c r="D48" s="123"/>
      <c r="E48" s="123"/>
      <c r="F48" s="123"/>
      <c r="G48" s="123"/>
      <c r="H48" s="123"/>
      <c r="I48" s="124"/>
      <c r="J48" s="124"/>
      <c r="K48" s="124"/>
      <c r="L48" s="124">
        <v>1448.18</v>
      </c>
      <c r="M48" s="124">
        <v>4771.97</v>
      </c>
      <c r="N48" s="124">
        <v>9025.31</v>
      </c>
      <c r="O48" s="124">
        <v>10916.12</v>
      </c>
      <c r="P48" s="124">
        <v>14034.47</v>
      </c>
      <c r="Q48" s="124">
        <v>74813.41</v>
      </c>
      <c r="R48" s="124">
        <v>107202.25</v>
      </c>
      <c r="S48" s="51">
        <v>31954.21</v>
      </c>
      <c r="T48" s="128"/>
      <c r="U48" s="128"/>
      <c r="V48" s="128"/>
      <c r="W48" s="128"/>
      <c r="X48" s="128"/>
      <c r="Y48" s="128"/>
      <c r="Z48" s="128"/>
      <c r="AA48" s="128"/>
      <c r="AB48" s="128"/>
      <c r="AC48" s="128"/>
      <c r="AD48" s="128"/>
      <c r="AE48" s="128"/>
      <c r="AF48" s="128"/>
      <c r="AG48" s="128"/>
    </row>
    <row r="49" spans="1:20" ht="39.950000000000003" customHeight="1">
      <c r="A49" s="112" t="s">
        <v>101</v>
      </c>
      <c r="B49" s="111" t="s">
        <v>197</v>
      </c>
      <c r="C49" s="123"/>
      <c r="D49" s="123"/>
      <c r="E49" s="123"/>
      <c r="F49" s="123"/>
      <c r="G49" s="123"/>
      <c r="H49" s="123"/>
      <c r="I49" s="124"/>
      <c r="J49" s="124"/>
      <c r="K49" s="124"/>
      <c r="L49" s="124">
        <f>+L48</f>
        <v>1448.18</v>
      </c>
      <c r="M49" s="124">
        <f t="shared" ref="M49:S49" si="0">+M48</f>
        <v>4771.97</v>
      </c>
      <c r="N49" s="124">
        <f t="shared" si="0"/>
        <v>9025.31</v>
      </c>
      <c r="O49" s="124">
        <f t="shared" si="0"/>
        <v>10916.12</v>
      </c>
      <c r="P49" s="124">
        <f t="shared" si="0"/>
        <v>14034.47</v>
      </c>
      <c r="Q49" s="124">
        <f t="shared" si="0"/>
        <v>74813.41</v>
      </c>
      <c r="R49" s="124">
        <f t="shared" si="0"/>
        <v>107202.25</v>
      </c>
      <c r="S49" s="124">
        <f t="shared" si="0"/>
        <v>31954.21</v>
      </c>
    </row>
    <row r="50" spans="1:20" ht="39.950000000000003" customHeight="1">
      <c r="A50" s="116" t="s">
        <v>97</v>
      </c>
      <c r="B50" s="115" t="s">
        <v>179</v>
      </c>
      <c r="C50" s="123"/>
      <c r="D50" s="123"/>
      <c r="E50" s="123"/>
      <c r="F50" s="123"/>
      <c r="G50" s="123"/>
      <c r="H50" s="123"/>
      <c r="I50" s="124">
        <v>103673.42</v>
      </c>
      <c r="J50" s="124">
        <v>189079.62</v>
      </c>
      <c r="K50" s="124">
        <v>128601.55</v>
      </c>
      <c r="L50" s="124">
        <v>156203.19</v>
      </c>
      <c r="M50" s="124">
        <v>246782.51</v>
      </c>
      <c r="N50" s="124">
        <v>255973.26</v>
      </c>
      <c r="O50" s="124">
        <v>248326.46</v>
      </c>
      <c r="P50" s="124">
        <v>195724.91</v>
      </c>
      <c r="Q50" s="124">
        <v>216136.47</v>
      </c>
      <c r="R50" s="124">
        <v>211867.4</v>
      </c>
      <c r="S50" s="51">
        <f>+'[2]Sparten-BAB-GUV-Kontrolle'!$H$13</f>
        <v>259178.36</v>
      </c>
    </row>
    <row r="51" spans="1:20" ht="39.950000000000003" customHeight="1">
      <c r="A51" s="116" t="s">
        <v>98</v>
      </c>
      <c r="B51" s="115" t="s">
        <v>178</v>
      </c>
      <c r="C51" s="123"/>
      <c r="D51" s="123"/>
      <c r="E51" s="123"/>
      <c r="F51" s="123"/>
      <c r="G51" s="123"/>
      <c r="H51" s="123"/>
      <c r="I51" s="124">
        <v>103673.42</v>
      </c>
      <c r="J51" s="124">
        <v>189079.62</v>
      </c>
      <c r="K51" s="124">
        <v>128601.55</v>
      </c>
      <c r="L51" s="124">
        <v>156203.19</v>
      </c>
      <c r="M51" s="124">
        <v>246782.51</v>
      </c>
      <c r="N51" s="124">
        <v>255973.26</v>
      </c>
      <c r="O51" s="124">
        <v>248326.46</v>
      </c>
      <c r="P51" s="124">
        <v>195724.91</v>
      </c>
      <c r="Q51" s="124">
        <v>216136.47</v>
      </c>
      <c r="R51" s="124">
        <v>211867.4</v>
      </c>
      <c r="S51" s="51">
        <f>+S50</f>
        <v>259178.36</v>
      </c>
    </row>
    <row r="52" spans="1:20" ht="39.950000000000003" customHeight="1">
      <c r="A52" s="116" t="s">
        <v>147</v>
      </c>
      <c r="B52" s="115" t="s">
        <v>216</v>
      </c>
      <c r="C52" s="123"/>
      <c r="D52" s="123"/>
      <c r="E52" s="123"/>
      <c r="F52" s="123"/>
      <c r="G52" s="123"/>
      <c r="H52" s="123"/>
      <c r="I52" s="124">
        <v>0</v>
      </c>
      <c r="J52" s="124">
        <v>0</v>
      </c>
      <c r="K52" s="124">
        <v>0</v>
      </c>
      <c r="L52" s="124">
        <v>0</v>
      </c>
      <c r="M52" s="124">
        <v>0</v>
      </c>
      <c r="N52" s="124">
        <v>271106.94</v>
      </c>
      <c r="O52" s="124">
        <v>0</v>
      </c>
      <c r="P52" s="124">
        <v>4918.5200000000004</v>
      </c>
      <c r="Q52" s="124">
        <v>92229.36</v>
      </c>
      <c r="R52" s="124">
        <v>0</v>
      </c>
      <c r="S52" s="124">
        <v>0</v>
      </c>
    </row>
    <row r="53" spans="1:20" ht="39.950000000000003" customHeight="1">
      <c r="A53" s="116" t="s">
        <v>148</v>
      </c>
      <c r="B53" s="115" t="s">
        <v>190</v>
      </c>
      <c r="C53" s="123"/>
      <c r="D53" s="123"/>
      <c r="E53" s="123"/>
      <c r="F53" s="123"/>
      <c r="G53" s="123"/>
      <c r="H53" s="123"/>
      <c r="I53" s="124">
        <v>0</v>
      </c>
      <c r="J53" s="124">
        <v>0</v>
      </c>
      <c r="K53" s="124">
        <v>0</v>
      </c>
      <c r="L53" s="124">
        <v>0</v>
      </c>
      <c r="M53" s="124">
        <v>0</v>
      </c>
      <c r="N53" s="124">
        <v>0</v>
      </c>
      <c r="O53" s="124">
        <v>92229.36</v>
      </c>
      <c r="P53" s="124">
        <v>271106.94</v>
      </c>
      <c r="Q53" s="124">
        <v>4918.5200000000004</v>
      </c>
      <c r="R53" s="124">
        <v>0</v>
      </c>
      <c r="S53" s="51">
        <v>0</v>
      </c>
    </row>
    <row r="54" spans="1:20" ht="39.950000000000003" customHeight="1">
      <c r="A54" s="114" t="s">
        <v>99</v>
      </c>
      <c r="B54" s="113" t="s">
        <v>191</v>
      </c>
      <c r="C54" s="123">
        <v>27848.71</v>
      </c>
      <c r="D54" s="123">
        <v>30381.54</v>
      </c>
      <c r="E54" s="123">
        <v>28700.83</v>
      </c>
      <c r="F54" s="124">
        <v>24607.55</v>
      </c>
      <c r="G54" s="124">
        <v>29017.65</v>
      </c>
      <c r="H54" s="124">
        <v>52111.12</v>
      </c>
      <c r="I54" s="124">
        <v>50800.14</v>
      </c>
      <c r="J54" s="124">
        <v>52996.1</v>
      </c>
      <c r="K54" s="124">
        <v>126795.78</v>
      </c>
      <c r="L54" s="124">
        <v>276719.96999999997</v>
      </c>
      <c r="M54" s="124">
        <v>329001.63</v>
      </c>
      <c r="N54" s="124">
        <v>282472.45</v>
      </c>
      <c r="O54" s="124">
        <v>302372.86</v>
      </c>
      <c r="P54" s="124">
        <v>332954.02</v>
      </c>
      <c r="Q54" s="124">
        <v>322815.62</v>
      </c>
      <c r="R54" s="124">
        <v>308860.38</v>
      </c>
      <c r="S54" s="51">
        <f>+'[2]Sparten-BAB-GUV-Kontrolle'!$H$12+'[2]Sparten-BAB-GUV-Kontrolle'!$L$12</f>
        <v>306739.77</v>
      </c>
    </row>
    <row r="55" spans="1:20" ht="39.950000000000003" customHeight="1">
      <c r="A55" s="114" t="s">
        <v>103</v>
      </c>
      <c r="B55" s="113" t="s">
        <v>192</v>
      </c>
      <c r="C55" s="123">
        <v>27848.71</v>
      </c>
      <c r="D55" s="123">
        <v>30381.54</v>
      </c>
      <c r="E55" s="123">
        <v>28700.83</v>
      </c>
      <c r="F55" s="124">
        <v>24607.55</v>
      </c>
      <c r="G55" s="124">
        <v>29017.65</v>
      </c>
      <c r="H55" s="124">
        <v>52111.12</v>
      </c>
      <c r="I55" s="124">
        <v>50800.14</v>
      </c>
      <c r="J55" s="124">
        <v>52996.1</v>
      </c>
      <c r="K55" s="124">
        <v>126795.78</v>
      </c>
      <c r="L55" s="124">
        <v>276719.96999999997</v>
      </c>
      <c r="M55" s="124">
        <v>329001.63</v>
      </c>
      <c r="N55" s="124">
        <v>282472.45</v>
      </c>
      <c r="O55" s="124">
        <v>302372.86</v>
      </c>
      <c r="P55" s="124">
        <v>332954.02</v>
      </c>
      <c r="Q55" s="124">
        <v>322815.62</v>
      </c>
      <c r="R55" s="124">
        <v>308860.38</v>
      </c>
      <c r="S55" s="51">
        <f>+S54</f>
        <v>306739.77</v>
      </c>
    </row>
    <row r="56" spans="1:20" ht="39.950000000000003" customHeight="1">
      <c r="A56" s="114" t="s">
        <v>145</v>
      </c>
      <c r="B56" s="113" t="s">
        <v>180</v>
      </c>
      <c r="C56" s="123">
        <v>162470.23000000001</v>
      </c>
      <c r="D56" s="123">
        <v>140359.74</v>
      </c>
      <c r="E56" s="123">
        <v>122730.66</v>
      </c>
      <c r="F56" s="124">
        <v>109559.18</v>
      </c>
      <c r="G56" s="124">
        <v>93115.98</v>
      </c>
      <c r="H56" s="124">
        <v>48195.58</v>
      </c>
      <c r="I56" s="124">
        <v>61830.35</v>
      </c>
      <c r="J56" s="124">
        <v>87881.11</v>
      </c>
      <c r="K56" s="124">
        <v>105311.61</v>
      </c>
      <c r="L56" s="124">
        <v>141999.84</v>
      </c>
      <c r="M56" s="124">
        <v>284690.71999999997</v>
      </c>
      <c r="N56" s="124">
        <v>297490.73</v>
      </c>
      <c r="O56" s="124">
        <v>287499.53999999998</v>
      </c>
      <c r="P56" s="124">
        <v>249275.45</v>
      </c>
      <c r="Q56" s="124">
        <v>182198.21</v>
      </c>
      <c r="R56" s="124">
        <v>176068.9</v>
      </c>
      <c r="S56" s="51">
        <f>12*25394.88</f>
        <v>304738.56</v>
      </c>
    </row>
    <row r="57" spans="1:20" ht="39.950000000000003" customHeight="1">
      <c r="A57" s="114" t="s">
        <v>146</v>
      </c>
      <c r="B57" s="113" t="s">
        <v>181</v>
      </c>
      <c r="C57" s="123">
        <v>162470.23000000001</v>
      </c>
      <c r="D57" s="123">
        <v>140359.74</v>
      </c>
      <c r="E57" s="123">
        <v>122730.66</v>
      </c>
      <c r="F57" s="124">
        <v>109559.18</v>
      </c>
      <c r="G57" s="124">
        <v>93115.98</v>
      </c>
      <c r="H57" s="124">
        <v>48195.58</v>
      </c>
      <c r="I57" s="124">
        <v>61830.35</v>
      </c>
      <c r="J57" s="124">
        <v>87881.11</v>
      </c>
      <c r="K57" s="124">
        <v>105311.61</v>
      </c>
      <c r="L57" s="124">
        <v>141999.84</v>
      </c>
      <c r="M57" s="124">
        <v>284690.71999999997</v>
      </c>
      <c r="N57" s="124">
        <v>297490.73</v>
      </c>
      <c r="O57" s="124">
        <v>287499.53999999998</v>
      </c>
      <c r="P57" s="124">
        <v>249275.45</v>
      </c>
      <c r="Q57" s="124">
        <v>182198.21</v>
      </c>
      <c r="R57" s="124">
        <v>176068.9</v>
      </c>
      <c r="S57" s="51">
        <f>12*25394.88</f>
        <v>304738.56</v>
      </c>
    </row>
    <row r="58" spans="1:20" ht="39.950000000000003" customHeight="1">
      <c r="A58" s="117" t="s">
        <v>149</v>
      </c>
      <c r="B58" s="118" t="s">
        <v>193</v>
      </c>
      <c r="C58" s="123"/>
      <c r="D58" s="123"/>
      <c r="E58" s="123"/>
      <c r="F58" s="123"/>
      <c r="G58" s="123"/>
      <c r="H58" s="123"/>
      <c r="I58" s="123"/>
      <c r="J58" s="123">
        <v>0</v>
      </c>
      <c r="K58" s="124">
        <v>0</v>
      </c>
      <c r="L58" s="124">
        <v>0</v>
      </c>
      <c r="M58" s="124">
        <v>0</v>
      </c>
      <c r="N58" s="124">
        <v>0</v>
      </c>
      <c r="O58" s="124">
        <v>0</v>
      </c>
      <c r="P58" s="124">
        <v>0</v>
      </c>
      <c r="Q58" s="124">
        <v>0</v>
      </c>
      <c r="R58" s="124">
        <v>0</v>
      </c>
      <c r="S58" s="51">
        <v>0</v>
      </c>
    </row>
    <row r="59" spans="1:20" ht="39.950000000000003" customHeight="1">
      <c r="A59" s="117" t="s">
        <v>150</v>
      </c>
      <c r="B59" s="118" t="s">
        <v>194</v>
      </c>
      <c r="C59" s="123"/>
      <c r="D59" s="123"/>
      <c r="E59" s="123"/>
      <c r="F59" s="123"/>
      <c r="G59" s="123"/>
      <c r="H59" s="123"/>
      <c r="I59" s="123"/>
      <c r="J59" s="123">
        <v>0</v>
      </c>
      <c r="K59" s="124">
        <v>0</v>
      </c>
      <c r="L59" s="124">
        <v>0</v>
      </c>
      <c r="M59" s="124">
        <v>0</v>
      </c>
      <c r="N59" s="124">
        <v>0</v>
      </c>
      <c r="O59" s="124">
        <v>0</v>
      </c>
      <c r="P59" s="124">
        <v>0</v>
      </c>
      <c r="Q59" s="124">
        <v>0</v>
      </c>
      <c r="R59" s="124">
        <v>0</v>
      </c>
      <c r="S59" s="51">
        <v>0</v>
      </c>
    </row>
    <row r="60" spans="1:20" ht="39.950000000000003" customHeight="1">
      <c r="A60" s="117" t="s">
        <v>151</v>
      </c>
      <c r="B60" s="118" t="s">
        <v>182</v>
      </c>
      <c r="C60" s="123"/>
      <c r="D60" s="123"/>
      <c r="E60" s="123"/>
      <c r="F60" s="123"/>
      <c r="G60" s="123"/>
      <c r="H60" s="123"/>
      <c r="I60" s="123"/>
      <c r="J60" s="123">
        <v>182478.31</v>
      </c>
      <c r="K60" s="124">
        <v>166883.70000000001</v>
      </c>
      <c r="L60" s="125">
        <v>-14344.54</v>
      </c>
      <c r="M60" s="125">
        <v>32828.57</v>
      </c>
      <c r="N60" s="125">
        <v>-3403.56</v>
      </c>
      <c r="O60" s="124">
        <v>46546.51</v>
      </c>
      <c r="P60" s="124">
        <v>370352.1</v>
      </c>
      <c r="Q60" s="124">
        <v>335373.7</v>
      </c>
      <c r="R60" s="124">
        <v>273807.94</v>
      </c>
      <c r="S60" s="124">
        <f>+'[2]Sparten-BAB-GUV-Kontrolle'!$H$15</f>
        <v>340010.48</v>
      </c>
    </row>
    <row r="61" spans="1:20" ht="39.950000000000003" customHeight="1">
      <c r="A61" s="117" t="s">
        <v>152</v>
      </c>
      <c r="B61" s="118" t="s">
        <v>185</v>
      </c>
      <c r="C61" s="123"/>
      <c r="D61" s="123"/>
      <c r="E61" s="123"/>
      <c r="F61" s="123"/>
      <c r="G61" s="123"/>
      <c r="H61" s="123"/>
      <c r="I61" s="123"/>
      <c r="J61" s="123">
        <v>182478.31</v>
      </c>
      <c r="K61" s="124">
        <v>166883.70000000001</v>
      </c>
      <c r="L61" s="125">
        <v>-14344.54</v>
      </c>
      <c r="M61" s="125">
        <v>32828.57</v>
      </c>
      <c r="N61" s="125">
        <v>-3403.56</v>
      </c>
      <c r="O61" s="124">
        <v>46546.51</v>
      </c>
      <c r="P61" s="124">
        <v>370352.1</v>
      </c>
      <c r="Q61" s="124">
        <v>335373.7</v>
      </c>
      <c r="R61" s="124">
        <v>273807.94</v>
      </c>
      <c r="S61" s="124">
        <f>+S60</f>
        <v>340010.48</v>
      </c>
    </row>
    <row r="62" spans="1:20" ht="39.950000000000003" customHeight="1">
      <c r="A62" s="119" t="s">
        <v>153</v>
      </c>
      <c r="B62" s="120" t="s">
        <v>195</v>
      </c>
      <c r="C62" s="123"/>
      <c r="D62" s="123"/>
      <c r="E62" s="123"/>
      <c r="F62" s="123"/>
      <c r="G62" s="123"/>
      <c r="H62" s="123"/>
      <c r="I62" s="123"/>
      <c r="J62" s="123"/>
      <c r="K62" s="124">
        <v>0</v>
      </c>
      <c r="L62" s="124">
        <v>0</v>
      </c>
      <c r="M62" s="124">
        <v>0</v>
      </c>
      <c r="N62" s="124">
        <v>0</v>
      </c>
      <c r="O62" s="124">
        <v>0</v>
      </c>
      <c r="P62" s="124">
        <v>0</v>
      </c>
      <c r="Q62" s="124">
        <v>0</v>
      </c>
      <c r="R62" s="124">
        <v>0</v>
      </c>
      <c r="S62" s="51">
        <v>0</v>
      </c>
      <c r="T62" s="122"/>
    </row>
    <row r="63" spans="1:20" ht="39.950000000000003" customHeight="1">
      <c r="A63" s="119" t="s">
        <v>154</v>
      </c>
      <c r="B63" s="120" t="s">
        <v>196</v>
      </c>
      <c r="C63" s="123"/>
      <c r="D63" s="123"/>
      <c r="E63" s="123"/>
      <c r="F63" s="123"/>
      <c r="G63" s="123"/>
      <c r="H63" s="123"/>
      <c r="I63" s="123"/>
      <c r="J63" s="123"/>
      <c r="K63" s="124">
        <v>0</v>
      </c>
      <c r="L63" s="124">
        <v>0</v>
      </c>
      <c r="M63" s="124">
        <v>0</v>
      </c>
      <c r="N63" s="124">
        <v>0</v>
      </c>
      <c r="O63" s="124">
        <v>0</v>
      </c>
      <c r="P63" s="124">
        <v>0</v>
      </c>
      <c r="Q63" s="124">
        <v>0</v>
      </c>
      <c r="R63" s="124">
        <v>0</v>
      </c>
      <c r="S63" s="51">
        <v>0</v>
      </c>
      <c r="T63" s="122"/>
    </row>
    <row r="64" spans="1:20" ht="39.950000000000003" customHeight="1">
      <c r="A64" s="119" t="s">
        <v>155</v>
      </c>
      <c r="B64" s="120" t="s">
        <v>183</v>
      </c>
      <c r="C64" s="123"/>
      <c r="D64" s="123"/>
      <c r="E64" s="123"/>
      <c r="F64" s="123"/>
      <c r="G64" s="123"/>
      <c r="H64" s="123"/>
      <c r="I64" s="123"/>
      <c r="J64" s="123"/>
      <c r="K64" s="124">
        <v>8163.55</v>
      </c>
      <c r="L64" s="124">
        <v>5714.04</v>
      </c>
      <c r="M64" s="124">
        <v>0</v>
      </c>
      <c r="N64" s="124">
        <v>5851.28</v>
      </c>
      <c r="O64" s="124">
        <v>12077.57</v>
      </c>
      <c r="P64" s="124">
        <v>4451.3500000000004</v>
      </c>
      <c r="Q64" s="124">
        <v>5643.31</v>
      </c>
      <c r="R64" s="124">
        <v>6238.66</v>
      </c>
      <c r="S64" s="124">
        <f>+'[2]Sparten-BAB-GUV-Kontrolle'!$H$14</f>
        <v>2434.44</v>
      </c>
    </row>
    <row r="65" spans="1:19" ht="39.950000000000003" customHeight="1">
      <c r="A65" s="119" t="s">
        <v>156</v>
      </c>
      <c r="B65" s="120" t="s">
        <v>184</v>
      </c>
      <c r="C65" s="124"/>
      <c r="D65" s="124"/>
      <c r="E65" s="124"/>
      <c r="F65" s="124"/>
      <c r="G65" s="124"/>
      <c r="H65" s="124"/>
      <c r="I65" s="124"/>
      <c r="J65" s="124"/>
      <c r="K65" s="124">
        <v>8163.55</v>
      </c>
      <c r="L65" s="124">
        <v>5714.04</v>
      </c>
      <c r="M65" s="124">
        <v>0</v>
      </c>
      <c r="N65" s="124">
        <v>5851.28</v>
      </c>
      <c r="O65" s="124">
        <v>12077.57</v>
      </c>
      <c r="P65" s="124">
        <v>4451.3500000000004</v>
      </c>
      <c r="Q65" s="124">
        <v>5643.31</v>
      </c>
      <c r="R65" s="124">
        <v>6238.66</v>
      </c>
      <c r="S65" s="124">
        <f>+S64</f>
        <v>2434.44</v>
      </c>
    </row>
    <row r="67" spans="1:19">
      <c r="B67" s="132"/>
      <c r="C67" s="129"/>
      <c r="D67" s="129"/>
      <c r="E67" s="129"/>
      <c r="J67" s="129"/>
    </row>
    <row r="68" spans="1:19">
      <c r="B68" s="132"/>
      <c r="C68" s="129"/>
      <c r="D68" s="129"/>
      <c r="E68" s="129"/>
      <c r="J68" s="129"/>
      <c r="K68" s="133"/>
    </row>
  </sheetData>
  <pageMargins left="0.7" right="0.7" top="0.78740157499999996" bottom="0.78740157499999996" header="0.3" footer="0.3"/>
  <pageSetup paperSize="9" scale="2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xSplit="2" ySplit="2" topLeftCell="I2449" activePane="bottomRight" state="frozen"/>
      <selection pane="topRight" activeCell="C1" sqref="C1"/>
      <selection pane="bottomLeft" activeCell="A3" sqref="A3"/>
      <selection pane="bottomRight" activeCell="O2477" sqref="O2477"/>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v>7823.22</v>
      </c>
      <c r="P7" s="37">
        <v>7823.22</v>
      </c>
      <c r="Q7" s="37">
        <v>7823.22</v>
      </c>
      <c r="R7" s="37">
        <v>7823.22</v>
      </c>
      <c r="S7" s="37">
        <v>7823.22</v>
      </c>
    </row>
    <row r="8" spans="1:19">
      <c r="B8" s="6">
        <v>2017</v>
      </c>
      <c r="C8" s="36"/>
      <c r="D8" s="36"/>
      <c r="E8" s="36"/>
      <c r="F8" s="36"/>
      <c r="G8" s="36"/>
      <c r="H8" s="36"/>
      <c r="I8" s="36"/>
      <c r="J8" s="36"/>
      <c r="K8" s="36"/>
      <c r="L8" s="36"/>
      <c r="M8" s="36"/>
      <c r="N8" s="37">
        <v>1487</v>
      </c>
      <c r="O8" s="37">
        <v>1487</v>
      </c>
      <c r="P8" s="37">
        <v>1487</v>
      </c>
      <c r="Q8" s="37">
        <v>1487</v>
      </c>
      <c r="R8" s="37">
        <v>1487</v>
      </c>
      <c r="S8" s="37">
        <v>1487</v>
      </c>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v>1169.0999999999999</v>
      </c>
      <c r="I15" s="37">
        <v>1169.0999999999999</v>
      </c>
      <c r="J15" s="37">
        <v>1169.0999999999999</v>
      </c>
      <c r="K15" s="37">
        <v>1169.0999999999999</v>
      </c>
      <c r="L15" s="37">
        <v>1169.0999999999999</v>
      </c>
      <c r="M15" s="37">
        <v>1169.0999999999999</v>
      </c>
      <c r="N15" s="37">
        <v>1169.0999999999999</v>
      </c>
      <c r="O15" s="37">
        <v>1169.0999999999999</v>
      </c>
      <c r="P15" s="37">
        <v>1169.0999999999999</v>
      </c>
      <c r="Q15" s="37">
        <v>1169.0999999999999</v>
      </c>
      <c r="R15" s="37">
        <v>1169.0999999999999</v>
      </c>
      <c r="S15" s="37">
        <v>1169.0999999999999</v>
      </c>
    </row>
    <row r="16" spans="1:19">
      <c r="B16" s="6">
        <v>2009</v>
      </c>
      <c r="C16" s="36"/>
      <c r="D16" s="36"/>
      <c r="E16" s="36"/>
      <c r="F16" s="37"/>
      <c r="G16" s="37">
        <v>3356.28</v>
      </c>
      <c r="H16" s="37">
        <v>3356.28</v>
      </c>
      <c r="I16" s="37">
        <v>3356.28</v>
      </c>
      <c r="J16" s="37">
        <v>3356.28</v>
      </c>
      <c r="K16" s="37">
        <v>3356.28</v>
      </c>
      <c r="L16" s="37">
        <v>3356.28</v>
      </c>
      <c r="M16" s="37">
        <v>3356.28</v>
      </c>
      <c r="N16" s="37">
        <v>3356.28</v>
      </c>
      <c r="O16" s="37">
        <v>3356.28</v>
      </c>
      <c r="P16" s="37">
        <v>3356.28</v>
      </c>
      <c r="Q16" s="37">
        <v>3356.28</v>
      </c>
      <c r="R16" s="37">
        <v>3356.28</v>
      </c>
      <c r="S16" s="37">
        <v>3356.28</v>
      </c>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v>125410.51</v>
      </c>
      <c r="D23" s="37">
        <v>125410.51</v>
      </c>
      <c r="E23" s="37">
        <v>125410.51</v>
      </c>
      <c r="F23" s="37">
        <v>125410.51</v>
      </c>
      <c r="G23" s="37">
        <v>125410.51</v>
      </c>
      <c r="H23" s="37">
        <v>125410.51</v>
      </c>
      <c r="I23" s="37">
        <v>125410.51</v>
      </c>
      <c r="J23" s="37">
        <v>125410.51</v>
      </c>
      <c r="K23" s="37">
        <v>125410.51</v>
      </c>
      <c r="L23" s="37">
        <v>125410.51</v>
      </c>
      <c r="M23" s="37">
        <v>125410.51</v>
      </c>
      <c r="N23" s="37">
        <v>125410.51</v>
      </c>
      <c r="O23" s="37">
        <v>125410.51</v>
      </c>
      <c r="P23" s="37">
        <v>125410.51</v>
      </c>
      <c r="Q23" s="37">
        <v>125410.51</v>
      </c>
      <c r="R23" s="37">
        <v>125410.51</v>
      </c>
      <c r="S23" s="37">
        <v>125410.51</v>
      </c>
    </row>
    <row r="24" spans="2:19">
      <c r="B24" s="6">
        <v>2001</v>
      </c>
      <c r="C24" s="37">
        <v>44065.549999999996</v>
      </c>
      <c r="D24" s="37">
        <v>44065.549999999996</v>
      </c>
      <c r="E24" s="37">
        <v>44065.549999999996</v>
      </c>
      <c r="F24" s="37">
        <v>44065.549999999996</v>
      </c>
      <c r="G24" s="37">
        <v>44065.549999999996</v>
      </c>
      <c r="H24" s="37">
        <v>44065.549999999996</v>
      </c>
      <c r="I24" s="37">
        <v>44065.549999999996</v>
      </c>
      <c r="J24" s="37">
        <v>44065.549999999996</v>
      </c>
      <c r="K24" s="37">
        <v>44065.549999999996</v>
      </c>
      <c r="L24" s="37">
        <v>44065.549999999996</v>
      </c>
      <c r="M24" s="37">
        <v>44065.549999999996</v>
      </c>
      <c r="N24" s="37">
        <v>44065.549999999996</v>
      </c>
      <c r="O24" s="37">
        <v>44065.549999999996</v>
      </c>
      <c r="P24" s="37">
        <v>44065.549999999996</v>
      </c>
      <c r="Q24" s="37">
        <v>44065.549999999996</v>
      </c>
      <c r="R24" s="37">
        <v>44065.549999999996</v>
      </c>
      <c r="S24" s="37">
        <v>44065.549999999996</v>
      </c>
    </row>
    <row r="25" spans="2:19">
      <c r="B25" s="6">
        <v>2000</v>
      </c>
      <c r="C25" s="37"/>
      <c r="D25" s="37"/>
      <c r="E25" s="37"/>
      <c r="F25" s="37"/>
      <c r="G25" s="37"/>
      <c r="H25" s="37"/>
      <c r="I25" s="37"/>
      <c r="J25" s="37"/>
      <c r="K25" s="37"/>
      <c r="L25" s="37"/>
      <c r="M25" s="37"/>
      <c r="N25" s="37"/>
      <c r="O25" s="37"/>
      <c r="P25" s="37"/>
      <c r="Q25" s="37"/>
      <c r="R25" s="37"/>
      <c r="S25" s="37"/>
    </row>
    <row r="26" spans="2:19">
      <c r="B26" s="6">
        <v>1999</v>
      </c>
      <c r="C26" s="37">
        <v>14715.01</v>
      </c>
      <c r="D26" s="37">
        <v>14715.01</v>
      </c>
      <c r="E26" s="37">
        <v>14715.01</v>
      </c>
      <c r="F26" s="37">
        <v>14715.01</v>
      </c>
      <c r="G26" s="37">
        <v>14715.01</v>
      </c>
      <c r="H26" s="37">
        <v>14715.01</v>
      </c>
      <c r="I26" s="37">
        <v>14715.01</v>
      </c>
      <c r="J26" s="37">
        <v>14715.01</v>
      </c>
      <c r="K26" s="37">
        <v>14715.01</v>
      </c>
      <c r="L26" s="37">
        <v>14715.01</v>
      </c>
      <c r="M26" s="37">
        <v>14715.01</v>
      </c>
      <c r="N26" s="37">
        <v>14715.01</v>
      </c>
      <c r="O26" s="37">
        <v>14715.01</v>
      </c>
      <c r="P26" s="37">
        <v>14715.01</v>
      </c>
      <c r="Q26" s="37">
        <v>14715.01</v>
      </c>
      <c r="R26" s="37">
        <v>14715.01</v>
      </c>
      <c r="S26" s="37">
        <v>14715.01</v>
      </c>
    </row>
    <row r="27" spans="2:19">
      <c r="B27" s="6">
        <v>1998</v>
      </c>
      <c r="C27" s="37"/>
      <c r="D27" s="37"/>
      <c r="E27" s="37"/>
      <c r="F27" s="37"/>
      <c r="G27" s="37"/>
      <c r="H27" s="37"/>
      <c r="I27" s="37"/>
      <c r="J27" s="37"/>
      <c r="K27" s="37"/>
      <c r="L27" s="37"/>
      <c r="M27" s="37"/>
      <c r="N27" s="37"/>
      <c r="O27" s="37"/>
      <c r="P27" s="37"/>
      <c r="Q27" s="37"/>
      <c r="R27" s="37"/>
      <c r="S27" s="37"/>
    </row>
    <row r="28" spans="2:19">
      <c r="B28" s="6">
        <v>1997</v>
      </c>
      <c r="C28" s="37">
        <v>13256.78</v>
      </c>
      <c r="D28" s="37">
        <v>13256.78</v>
      </c>
      <c r="E28" s="37">
        <v>13256.78</v>
      </c>
      <c r="F28" s="37">
        <v>13256.78</v>
      </c>
      <c r="G28" s="37">
        <v>13256.78</v>
      </c>
      <c r="H28" s="37">
        <v>13256.78</v>
      </c>
      <c r="I28" s="37">
        <v>13256.78</v>
      </c>
      <c r="J28" s="37">
        <v>13256.78</v>
      </c>
      <c r="K28" s="37">
        <v>13256.78</v>
      </c>
      <c r="L28" s="37">
        <v>13256.78</v>
      </c>
      <c r="M28" s="37">
        <v>13256.78</v>
      </c>
      <c r="N28" s="37">
        <v>13256.78</v>
      </c>
      <c r="O28" s="37">
        <v>13256.78</v>
      </c>
      <c r="P28" s="37">
        <v>13256.78</v>
      </c>
      <c r="Q28" s="37">
        <v>13256.78</v>
      </c>
      <c r="R28" s="37">
        <v>13256.78</v>
      </c>
      <c r="S28" s="37">
        <v>13256.78</v>
      </c>
    </row>
    <row r="29" spans="2:19">
      <c r="B29" s="6">
        <v>1996</v>
      </c>
      <c r="C29" s="37">
        <v>30798.69</v>
      </c>
      <c r="D29" s="37">
        <v>30798.69</v>
      </c>
      <c r="E29" s="37">
        <v>30798.69</v>
      </c>
      <c r="F29" s="37">
        <v>30798.69</v>
      </c>
      <c r="G29" s="37">
        <v>30798.69</v>
      </c>
      <c r="H29" s="37">
        <v>30798.69</v>
      </c>
      <c r="I29" s="37">
        <v>30798.69</v>
      </c>
      <c r="J29" s="37">
        <v>30798.69</v>
      </c>
      <c r="K29" s="37">
        <v>30798.69</v>
      </c>
      <c r="L29" s="37">
        <v>30798.69</v>
      </c>
      <c r="M29" s="37">
        <v>30798.69</v>
      </c>
      <c r="N29" s="37">
        <v>30798.69</v>
      </c>
      <c r="O29" s="37">
        <v>30798.69</v>
      </c>
      <c r="P29" s="37">
        <v>30798.69</v>
      </c>
      <c r="Q29" s="37">
        <v>30798.69</v>
      </c>
      <c r="R29" s="37">
        <v>30798.69</v>
      </c>
      <c r="S29" s="37">
        <v>30798.69</v>
      </c>
    </row>
    <row r="30" spans="2:19">
      <c r="B30" s="6">
        <v>1995</v>
      </c>
      <c r="C30" s="37">
        <v>2415.34</v>
      </c>
      <c r="D30" s="37">
        <v>2415.34</v>
      </c>
      <c r="E30" s="37">
        <v>2415.34</v>
      </c>
      <c r="F30" s="37">
        <v>2415.34</v>
      </c>
      <c r="G30" s="37">
        <v>2415.34</v>
      </c>
      <c r="H30" s="37">
        <v>2415.34</v>
      </c>
      <c r="I30" s="37">
        <v>2415.34</v>
      </c>
      <c r="J30" s="37">
        <v>2415.34</v>
      </c>
      <c r="K30" s="37">
        <v>2415.34</v>
      </c>
      <c r="L30" s="37">
        <v>2415.34</v>
      </c>
      <c r="M30" s="37">
        <v>2415.34</v>
      </c>
      <c r="N30" s="37">
        <v>2415.34</v>
      </c>
      <c r="O30" s="37">
        <v>2415.34</v>
      </c>
      <c r="P30" s="37">
        <v>2415.34</v>
      </c>
      <c r="Q30" s="37">
        <v>2415.34</v>
      </c>
      <c r="R30" s="37">
        <v>2415.34</v>
      </c>
      <c r="S30" s="37">
        <v>2415.34</v>
      </c>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v>4476.5600000000004</v>
      </c>
      <c r="D39" s="37">
        <v>4476.5600000000004</v>
      </c>
      <c r="E39" s="37">
        <v>4476.5600000000004</v>
      </c>
      <c r="F39" s="37">
        <v>4476.5600000000004</v>
      </c>
      <c r="G39" s="37">
        <v>4476.5600000000004</v>
      </c>
      <c r="H39" s="37">
        <v>4476.5600000000004</v>
      </c>
      <c r="I39" s="37">
        <v>4476.5600000000004</v>
      </c>
      <c r="J39" s="37">
        <v>4476.5600000000004</v>
      </c>
      <c r="K39" s="37">
        <v>4476.5600000000004</v>
      </c>
      <c r="L39" s="37">
        <v>4476.5600000000004</v>
      </c>
      <c r="M39" s="37">
        <v>4476.5600000000004</v>
      </c>
      <c r="N39" s="37">
        <v>4476.5600000000004</v>
      </c>
      <c r="O39" s="37">
        <v>4476.5600000000004</v>
      </c>
      <c r="P39" s="37">
        <v>4476.5600000000004</v>
      </c>
      <c r="Q39" s="37">
        <v>4476.5600000000004</v>
      </c>
      <c r="R39" s="37">
        <v>4476.5600000000004</v>
      </c>
      <c r="S39" s="37">
        <v>4476.5600000000004</v>
      </c>
    </row>
    <row r="40" spans="2:19">
      <c r="B40" s="6">
        <v>1985</v>
      </c>
      <c r="C40" s="37"/>
      <c r="D40" s="37"/>
      <c r="E40" s="37"/>
      <c r="F40" s="37"/>
      <c r="G40" s="37"/>
      <c r="H40" s="37"/>
      <c r="I40" s="37"/>
      <c r="J40" s="37"/>
      <c r="K40" s="37"/>
      <c r="L40" s="37"/>
      <c r="M40" s="37"/>
      <c r="N40" s="37"/>
      <c r="O40" s="37"/>
      <c r="P40" s="37"/>
      <c r="Q40" s="37"/>
      <c r="R40" s="37"/>
      <c r="S40" s="37"/>
    </row>
    <row r="41" spans="2:19">
      <c r="B41" s="6">
        <v>1984</v>
      </c>
      <c r="C41" s="37">
        <v>1326.33</v>
      </c>
      <c r="D41" s="37">
        <v>1326.33</v>
      </c>
      <c r="E41" s="37">
        <v>1326.33</v>
      </c>
      <c r="F41" s="37">
        <v>1326.33</v>
      </c>
      <c r="G41" s="37">
        <v>1326.33</v>
      </c>
      <c r="H41" s="37">
        <v>1326.33</v>
      </c>
      <c r="I41" s="37">
        <v>1326.33</v>
      </c>
      <c r="J41" s="37">
        <v>1326.33</v>
      </c>
      <c r="K41" s="37">
        <v>1326.33</v>
      </c>
      <c r="L41" s="37">
        <v>1326.33</v>
      </c>
      <c r="M41" s="37">
        <v>1326.33</v>
      </c>
      <c r="N41" s="37">
        <v>1326.33</v>
      </c>
      <c r="O41" s="37">
        <v>1326.33</v>
      </c>
      <c r="P41" s="37">
        <v>1326.33</v>
      </c>
      <c r="Q41" s="37">
        <v>1326.33</v>
      </c>
      <c r="R41" s="37">
        <v>1326.33</v>
      </c>
      <c r="S41" s="37">
        <v>1326.33</v>
      </c>
    </row>
    <row r="42" spans="2:19">
      <c r="B42" s="6">
        <v>1983</v>
      </c>
      <c r="C42" s="37">
        <v>37170.420000000006</v>
      </c>
      <c r="D42" s="37">
        <v>37170.420000000006</v>
      </c>
      <c r="E42" s="37">
        <v>37170.420000000006</v>
      </c>
      <c r="F42" s="37">
        <v>37170.420000000006</v>
      </c>
      <c r="G42" s="37">
        <v>37170.420000000006</v>
      </c>
      <c r="H42" s="37">
        <v>37170.420000000006</v>
      </c>
      <c r="I42" s="37">
        <v>37170.420000000006</v>
      </c>
      <c r="J42" s="37">
        <v>37170.420000000006</v>
      </c>
      <c r="K42" s="37">
        <v>37170.420000000006</v>
      </c>
      <c r="L42" s="37">
        <v>37170.420000000006</v>
      </c>
      <c r="M42" s="37">
        <v>37170.420000000006</v>
      </c>
      <c r="N42" s="37">
        <v>37170.420000000006</v>
      </c>
      <c r="O42" s="37">
        <v>37170.420000000006</v>
      </c>
      <c r="P42" s="37">
        <v>37170.420000000006</v>
      </c>
      <c r="Q42" s="37">
        <v>37170.420000000006</v>
      </c>
      <c r="R42" s="37">
        <v>37170.420000000006</v>
      </c>
      <c r="S42" s="37">
        <v>37170.420000000006</v>
      </c>
    </row>
    <row r="43" spans="2:19">
      <c r="B43" s="6">
        <v>1982</v>
      </c>
      <c r="C43" s="37">
        <v>952.96</v>
      </c>
      <c r="D43" s="37">
        <v>952.96</v>
      </c>
      <c r="E43" s="37">
        <v>952.96</v>
      </c>
      <c r="F43" s="37">
        <v>952.96</v>
      </c>
      <c r="G43" s="37">
        <v>952.96</v>
      </c>
      <c r="H43" s="37">
        <v>952.96</v>
      </c>
      <c r="I43" s="37">
        <v>952.96</v>
      </c>
      <c r="J43" s="37">
        <v>952.96</v>
      </c>
      <c r="K43" s="37">
        <v>952.96</v>
      </c>
      <c r="L43" s="37">
        <v>952.96</v>
      </c>
      <c r="M43" s="37">
        <v>952.96</v>
      </c>
      <c r="N43" s="37">
        <v>952.96</v>
      </c>
      <c r="O43" s="37">
        <v>952.96</v>
      </c>
      <c r="P43" s="37">
        <v>952.96</v>
      </c>
      <c r="Q43" s="37">
        <v>952.96</v>
      </c>
      <c r="R43" s="37">
        <v>952.96</v>
      </c>
      <c r="S43" s="37">
        <v>952.96</v>
      </c>
    </row>
    <row r="44" spans="2:19">
      <c r="B44" s="6">
        <v>1981</v>
      </c>
      <c r="C44" s="37">
        <v>6942.42</v>
      </c>
      <c r="D44" s="37">
        <v>6942.42</v>
      </c>
      <c r="E44" s="37">
        <v>6942.42</v>
      </c>
      <c r="F44" s="37">
        <v>6942.42</v>
      </c>
      <c r="G44" s="37">
        <v>6942.42</v>
      </c>
      <c r="H44" s="37">
        <v>6942.42</v>
      </c>
      <c r="I44" s="37">
        <v>6942.42</v>
      </c>
      <c r="J44" s="37">
        <v>6942.42</v>
      </c>
      <c r="K44" s="37">
        <v>6942.42</v>
      </c>
      <c r="L44" s="37">
        <v>6942.42</v>
      </c>
      <c r="M44" s="37">
        <v>6942.42</v>
      </c>
      <c r="N44" s="37">
        <v>6942.42</v>
      </c>
      <c r="O44" s="37">
        <v>6942.42</v>
      </c>
      <c r="P44" s="37">
        <v>6942.42</v>
      </c>
      <c r="Q44" s="37">
        <v>6942.42</v>
      </c>
      <c r="R44" s="37">
        <v>6942.42</v>
      </c>
      <c r="S44" s="37">
        <v>6942.42</v>
      </c>
    </row>
    <row r="45" spans="2:19">
      <c r="B45" s="6">
        <v>1980</v>
      </c>
      <c r="C45" s="37">
        <v>469.26</v>
      </c>
      <c r="D45" s="37">
        <v>469.26</v>
      </c>
      <c r="E45" s="37">
        <v>469.26</v>
      </c>
      <c r="F45" s="37">
        <v>469.26</v>
      </c>
      <c r="G45" s="37">
        <v>469.26</v>
      </c>
      <c r="H45" s="37">
        <v>469.26</v>
      </c>
      <c r="I45" s="37">
        <v>469.26</v>
      </c>
      <c r="J45" s="37">
        <v>469.26</v>
      </c>
      <c r="K45" s="37">
        <v>469.26</v>
      </c>
      <c r="L45" s="37">
        <v>469.26</v>
      </c>
      <c r="M45" s="37">
        <v>469.26</v>
      </c>
      <c r="N45" s="37">
        <v>469.26</v>
      </c>
      <c r="O45" s="37">
        <v>469.26</v>
      </c>
      <c r="P45" s="37">
        <v>469.26</v>
      </c>
      <c r="Q45" s="37">
        <v>469.26</v>
      </c>
      <c r="R45" s="37">
        <v>469.26</v>
      </c>
      <c r="S45" s="37">
        <v>469.26</v>
      </c>
    </row>
    <row r="46" spans="2:19">
      <c r="B46" s="6">
        <v>1979</v>
      </c>
      <c r="C46" s="37"/>
      <c r="D46" s="37"/>
      <c r="E46" s="37"/>
      <c r="F46" s="37"/>
      <c r="G46" s="37"/>
      <c r="H46" s="37"/>
      <c r="I46" s="37"/>
      <c r="J46" s="37"/>
      <c r="K46" s="37"/>
      <c r="L46" s="37"/>
      <c r="M46" s="37"/>
      <c r="N46" s="37"/>
      <c r="O46" s="37"/>
      <c r="P46" s="37"/>
      <c r="Q46" s="37"/>
      <c r="R46" s="37"/>
      <c r="S46" s="37"/>
    </row>
    <row r="47" spans="2:19">
      <c r="B47" s="6">
        <v>1978</v>
      </c>
      <c r="C47" s="37">
        <v>225.32</v>
      </c>
      <c r="D47" s="37">
        <v>225.32</v>
      </c>
      <c r="E47" s="37">
        <v>225.32</v>
      </c>
      <c r="F47" s="37">
        <v>225.32</v>
      </c>
      <c r="G47" s="37">
        <v>225.32</v>
      </c>
      <c r="H47" s="37">
        <v>225.32</v>
      </c>
      <c r="I47" s="37">
        <v>225.32</v>
      </c>
      <c r="J47" s="37">
        <v>225.32</v>
      </c>
      <c r="K47" s="37">
        <v>225.32</v>
      </c>
      <c r="L47" s="37">
        <v>225.32</v>
      </c>
      <c r="M47" s="37">
        <v>225.32</v>
      </c>
      <c r="N47" s="37">
        <v>225.32</v>
      </c>
      <c r="O47" s="37">
        <v>225.32</v>
      </c>
      <c r="P47" s="37">
        <v>225.32</v>
      </c>
      <c r="Q47" s="37">
        <v>225.32</v>
      </c>
      <c r="R47" s="37">
        <v>225.32</v>
      </c>
      <c r="S47" s="37">
        <v>225.32</v>
      </c>
    </row>
    <row r="48" spans="2:19">
      <c r="B48" s="6">
        <v>1977</v>
      </c>
      <c r="C48" s="37">
        <v>511.29</v>
      </c>
      <c r="D48" s="37">
        <v>511.29</v>
      </c>
      <c r="E48" s="37">
        <v>511.29</v>
      </c>
      <c r="F48" s="37">
        <v>511.29</v>
      </c>
      <c r="G48" s="37">
        <v>511.29</v>
      </c>
      <c r="H48" s="37">
        <v>511.29</v>
      </c>
      <c r="I48" s="37">
        <v>511.29</v>
      </c>
      <c r="J48" s="37">
        <v>511.29</v>
      </c>
      <c r="K48" s="37">
        <v>511.29</v>
      </c>
      <c r="L48" s="37">
        <v>511.29</v>
      </c>
      <c r="M48" s="37">
        <v>511.29</v>
      </c>
      <c r="N48" s="37">
        <v>511.29</v>
      </c>
      <c r="O48" s="37">
        <v>511.29</v>
      </c>
      <c r="P48" s="37">
        <v>511.29</v>
      </c>
      <c r="Q48" s="37">
        <v>511.29</v>
      </c>
      <c r="R48" s="37">
        <v>511.29</v>
      </c>
      <c r="S48" s="37">
        <v>511.29</v>
      </c>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v>1890.48</v>
      </c>
      <c r="D52" s="37">
        <v>1890.48</v>
      </c>
      <c r="E52" s="37">
        <v>1890.48</v>
      </c>
      <c r="F52" s="37">
        <v>1890.48</v>
      </c>
      <c r="G52" s="37">
        <v>1890.48</v>
      </c>
      <c r="H52" s="37">
        <v>1890.48</v>
      </c>
      <c r="I52" s="37">
        <v>1890.48</v>
      </c>
      <c r="J52" s="37">
        <v>1890.48</v>
      </c>
      <c r="K52" s="37">
        <v>1890.48</v>
      </c>
      <c r="L52" s="37">
        <v>1890.48</v>
      </c>
      <c r="M52" s="37">
        <v>1890.48</v>
      </c>
      <c r="N52" s="37">
        <v>1890.48</v>
      </c>
      <c r="O52" s="37">
        <v>1890.48</v>
      </c>
      <c r="P52" s="37">
        <v>1890.48</v>
      </c>
      <c r="Q52" s="37">
        <v>1890.48</v>
      </c>
      <c r="R52" s="37">
        <v>1890.48</v>
      </c>
      <c r="S52" s="37">
        <v>1890.48</v>
      </c>
    </row>
    <row r="53" spans="2:19">
      <c r="B53" s="6">
        <v>1972</v>
      </c>
      <c r="C53" s="37"/>
      <c r="D53" s="37"/>
      <c r="E53" s="37"/>
      <c r="F53" s="37"/>
      <c r="G53" s="37"/>
      <c r="H53" s="37"/>
      <c r="I53" s="37"/>
      <c r="J53" s="37"/>
      <c r="K53" s="37"/>
      <c r="L53" s="37"/>
      <c r="M53" s="37"/>
      <c r="N53" s="37"/>
      <c r="O53" s="37"/>
      <c r="P53" s="37"/>
      <c r="Q53" s="37"/>
      <c r="R53" s="37"/>
      <c r="S53" s="37"/>
    </row>
    <row r="54" spans="2:19">
      <c r="B54" s="6">
        <v>1971</v>
      </c>
      <c r="C54" s="37">
        <v>1213.81</v>
      </c>
      <c r="D54" s="37">
        <v>1213.81</v>
      </c>
      <c r="E54" s="37">
        <v>1213.81</v>
      </c>
      <c r="F54" s="37">
        <v>1213.81</v>
      </c>
      <c r="G54" s="37">
        <v>1213.81</v>
      </c>
      <c r="H54" s="37">
        <v>1213.81</v>
      </c>
      <c r="I54" s="37">
        <v>1213.81</v>
      </c>
      <c r="J54" s="37">
        <v>1213.81</v>
      </c>
      <c r="K54" s="37">
        <v>1213.81</v>
      </c>
      <c r="L54" s="37">
        <v>1213.81</v>
      </c>
      <c r="M54" s="37">
        <v>1213.81</v>
      </c>
      <c r="N54" s="37">
        <v>1213.81</v>
      </c>
      <c r="O54" s="37">
        <v>1213.81</v>
      </c>
      <c r="P54" s="37">
        <v>1213.81</v>
      </c>
      <c r="Q54" s="37">
        <v>1213.81</v>
      </c>
      <c r="R54" s="37">
        <v>1213.81</v>
      </c>
      <c r="S54" s="37">
        <v>1213.81</v>
      </c>
    </row>
    <row r="55" spans="2:19">
      <c r="B55" s="6">
        <v>1970</v>
      </c>
      <c r="C55" s="37"/>
      <c r="D55" s="37"/>
      <c r="E55" s="37"/>
      <c r="F55" s="37"/>
      <c r="G55" s="37"/>
      <c r="H55" s="37"/>
      <c r="I55" s="37"/>
      <c r="J55" s="37"/>
      <c r="K55" s="37"/>
      <c r="L55" s="37"/>
      <c r="M55" s="37"/>
      <c r="N55" s="37"/>
      <c r="O55" s="37"/>
      <c r="P55" s="37"/>
      <c r="Q55" s="37"/>
      <c r="R55" s="37"/>
      <c r="S55" s="37"/>
    </row>
    <row r="56" spans="2:19">
      <c r="B56" s="6">
        <v>1969</v>
      </c>
      <c r="C56" s="37">
        <v>771.67</v>
      </c>
      <c r="D56" s="37">
        <v>771.67</v>
      </c>
      <c r="E56" s="37">
        <v>771.67</v>
      </c>
      <c r="F56" s="37">
        <v>771.67</v>
      </c>
      <c r="G56" s="37">
        <v>771.67</v>
      </c>
      <c r="H56" s="37">
        <v>771.67</v>
      </c>
      <c r="I56" s="37">
        <v>771.67</v>
      </c>
      <c r="J56" s="37">
        <v>771.67</v>
      </c>
      <c r="K56" s="37">
        <v>771.67</v>
      </c>
      <c r="L56" s="37">
        <v>771.67</v>
      </c>
      <c r="M56" s="37">
        <v>771.67</v>
      </c>
      <c r="N56" s="37">
        <v>771.67</v>
      </c>
      <c r="O56" s="37">
        <v>771.67</v>
      </c>
      <c r="P56" s="37">
        <v>771.67</v>
      </c>
      <c r="Q56" s="37">
        <v>771.67</v>
      </c>
      <c r="R56" s="37">
        <v>771.67</v>
      </c>
      <c r="S56" s="37">
        <v>771.67</v>
      </c>
    </row>
    <row r="57" spans="2:19">
      <c r="B57" s="6">
        <v>1968</v>
      </c>
      <c r="C57" s="37">
        <v>604.80999999999995</v>
      </c>
      <c r="D57" s="37">
        <v>604.80999999999995</v>
      </c>
      <c r="E57" s="37">
        <v>604.80999999999995</v>
      </c>
      <c r="F57" s="37">
        <v>604.80999999999995</v>
      </c>
      <c r="G57" s="37">
        <v>604.80999999999995</v>
      </c>
      <c r="H57" s="37">
        <v>604.80999999999995</v>
      </c>
      <c r="I57" s="37">
        <v>604.80999999999995</v>
      </c>
      <c r="J57" s="37">
        <v>604.80999999999995</v>
      </c>
      <c r="K57" s="37">
        <v>604.80999999999995</v>
      </c>
      <c r="L57" s="37">
        <v>604.80999999999995</v>
      </c>
      <c r="M57" s="37">
        <v>604.80999999999995</v>
      </c>
      <c r="N57" s="37">
        <v>604.80999999999995</v>
      </c>
      <c r="O57" s="37">
        <v>604.80999999999995</v>
      </c>
      <c r="P57" s="37">
        <v>604.80999999999995</v>
      </c>
      <c r="Q57" s="37">
        <v>604.80999999999995</v>
      </c>
      <c r="R57" s="37">
        <v>604.80999999999995</v>
      </c>
      <c r="S57" s="37">
        <v>604.80999999999995</v>
      </c>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v>102.52000000000001</v>
      </c>
      <c r="D63" s="37">
        <v>102.52000000000001</v>
      </c>
      <c r="E63" s="37">
        <v>102.52000000000001</v>
      </c>
      <c r="F63" s="37">
        <v>102.52000000000001</v>
      </c>
      <c r="G63" s="37">
        <v>102.52000000000001</v>
      </c>
      <c r="H63" s="37">
        <v>102.52000000000001</v>
      </c>
      <c r="I63" s="37">
        <v>102.52000000000001</v>
      </c>
      <c r="J63" s="37">
        <v>102.52000000000001</v>
      </c>
      <c r="K63" s="37">
        <v>102.52000000000001</v>
      </c>
      <c r="L63" s="37">
        <v>102.52000000000001</v>
      </c>
      <c r="M63" s="37">
        <v>102.52000000000001</v>
      </c>
      <c r="N63" s="37">
        <v>102.52000000000001</v>
      </c>
      <c r="O63" s="37">
        <v>102.52000000000001</v>
      </c>
      <c r="P63" s="37">
        <v>102.52000000000001</v>
      </c>
      <c r="Q63" s="37">
        <v>102.52000000000001</v>
      </c>
      <c r="R63" s="37">
        <v>102.52000000000001</v>
      </c>
      <c r="S63" s="37">
        <v>102.52000000000001</v>
      </c>
    </row>
    <row r="64" spans="2:19">
      <c r="B64" s="6">
        <v>1961</v>
      </c>
      <c r="C64" s="37">
        <v>3012.2</v>
      </c>
      <c r="D64" s="37">
        <v>3012.2</v>
      </c>
      <c r="E64" s="37">
        <v>3012.2</v>
      </c>
      <c r="F64" s="37">
        <v>3012.2</v>
      </c>
      <c r="G64" s="37">
        <v>3012.2</v>
      </c>
      <c r="H64" s="37">
        <v>3012.2</v>
      </c>
      <c r="I64" s="37">
        <v>3012.2</v>
      </c>
      <c r="J64" s="37">
        <v>3012.2</v>
      </c>
      <c r="K64" s="37">
        <v>3012.2</v>
      </c>
      <c r="L64" s="37">
        <v>3012.2</v>
      </c>
      <c r="M64" s="37">
        <v>3012.2</v>
      </c>
      <c r="N64" s="37">
        <v>3012.2</v>
      </c>
      <c r="O64" s="37">
        <v>3012.2</v>
      </c>
      <c r="P64" s="37">
        <v>3012.2</v>
      </c>
      <c r="Q64" s="37">
        <v>3012.2</v>
      </c>
      <c r="R64" s="37">
        <v>3012.2</v>
      </c>
      <c r="S64" s="37">
        <v>3012.2</v>
      </c>
    </row>
    <row r="65" spans="2:19">
      <c r="B65" s="6">
        <v>1960</v>
      </c>
      <c r="C65" s="37"/>
      <c r="D65" s="37"/>
      <c r="E65" s="37"/>
      <c r="F65" s="37"/>
      <c r="G65" s="37"/>
      <c r="H65" s="37"/>
      <c r="I65" s="37"/>
      <c r="J65" s="37"/>
      <c r="K65" s="37"/>
      <c r="L65" s="37"/>
      <c r="M65" s="37"/>
      <c r="N65" s="37"/>
      <c r="O65" s="37"/>
      <c r="P65" s="37"/>
      <c r="Q65" s="37"/>
      <c r="R65" s="37"/>
      <c r="S65" s="37"/>
    </row>
    <row r="66" spans="2:19">
      <c r="B66" s="6">
        <v>1959</v>
      </c>
      <c r="C66" s="37">
        <v>818.21</v>
      </c>
      <c r="D66" s="37">
        <v>818.21</v>
      </c>
      <c r="E66" s="37">
        <v>818.21</v>
      </c>
      <c r="F66" s="37">
        <v>818.21</v>
      </c>
      <c r="G66" s="37">
        <v>818.21</v>
      </c>
      <c r="H66" s="37">
        <v>818.21</v>
      </c>
      <c r="I66" s="37">
        <v>818.21</v>
      </c>
      <c r="J66" s="37">
        <v>818.21</v>
      </c>
      <c r="K66" s="37">
        <v>818.21</v>
      </c>
      <c r="L66" s="37">
        <v>818.21</v>
      </c>
      <c r="M66" s="37">
        <v>818.21</v>
      </c>
      <c r="N66" s="37">
        <v>818.21</v>
      </c>
      <c r="O66" s="37">
        <v>818.21</v>
      </c>
      <c r="P66" s="37">
        <v>818.21</v>
      </c>
      <c r="Q66" s="37">
        <v>818.21</v>
      </c>
      <c r="R66" s="37">
        <v>818.21</v>
      </c>
      <c r="S66" s="37">
        <v>818.21</v>
      </c>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v>545.29999999999995</v>
      </c>
      <c r="D70" s="37">
        <v>545.29999999999995</v>
      </c>
      <c r="E70" s="37">
        <v>545.29999999999995</v>
      </c>
      <c r="F70" s="37">
        <v>545.29999999999995</v>
      </c>
      <c r="G70" s="37">
        <v>545.29999999999995</v>
      </c>
      <c r="H70" s="37">
        <v>545.29999999999995</v>
      </c>
      <c r="I70" s="37">
        <v>545.29999999999995</v>
      </c>
      <c r="J70" s="37">
        <v>545.29999999999995</v>
      </c>
      <c r="K70" s="37">
        <v>545.29999999999995</v>
      </c>
      <c r="L70" s="37">
        <v>545.29999999999995</v>
      </c>
      <c r="M70" s="37">
        <v>545.29999999999995</v>
      </c>
      <c r="N70" s="37">
        <v>545.29999999999995</v>
      </c>
      <c r="O70" s="37">
        <v>545.29999999999995</v>
      </c>
      <c r="P70" s="37">
        <v>545.29999999999995</v>
      </c>
      <c r="Q70" s="37">
        <v>545.29999999999995</v>
      </c>
      <c r="R70" s="37">
        <v>545.29999999999995</v>
      </c>
      <c r="S70" s="37">
        <v>545.29999999999995</v>
      </c>
    </row>
    <row r="71" spans="2:19">
      <c r="B71" s="6">
        <v>1954</v>
      </c>
      <c r="C71" s="37"/>
      <c r="D71" s="37"/>
      <c r="E71" s="37"/>
      <c r="F71" s="37"/>
      <c r="G71" s="37"/>
      <c r="H71" s="37"/>
      <c r="I71" s="37"/>
      <c r="J71" s="37"/>
      <c r="K71" s="37"/>
      <c r="L71" s="37"/>
      <c r="M71" s="37"/>
      <c r="N71" s="37"/>
      <c r="O71" s="37"/>
      <c r="P71" s="37"/>
      <c r="Q71" s="37"/>
      <c r="R71" s="37"/>
      <c r="S71" s="37"/>
    </row>
    <row r="72" spans="2:19">
      <c r="B72" s="6">
        <v>1953</v>
      </c>
      <c r="C72" s="37">
        <v>194.23000000000002</v>
      </c>
      <c r="D72" s="37">
        <v>194.23000000000002</v>
      </c>
      <c r="E72" s="37">
        <v>194.23000000000002</v>
      </c>
      <c r="F72" s="37">
        <v>194.23000000000002</v>
      </c>
      <c r="G72" s="37">
        <v>194.23000000000002</v>
      </c>
      <c r="H72" s="37">
        <v>194.23000000000002</v>
      </c>
      <c r="I72" s="37">
        <v>194.23000000000002</v>
      </c>
      <c r="J72" s="37">
        <v>194.23000000000002</v>
      </c>
      <c r="K72" s="37">
        <v>194.23000000000002</v>
      </c>
      <c r="L72" s="37">
        <v>194.23000000000002</v>
      </c>
      <c r="M72" s="37">
        <v>194.23000000000002</v>
      </c>
      <c r="N72" s="37">
        <v>194.23000000000002</v>
      </c>
      <c r="O72" s="37">
        <v>194.23000000000002</v>
      </c>
      <c r="P72" s="37">
        <v>194.23000000000002</v>
      </c>
      <c r="Q72" s="37">
        <v>194.23000000000002</v>
      </c>
      <c r="R72" s="37">
        <v>194.23000000000002</v>
      </c>
      <c r="S72" s="37">
        <v>194.23000000000002</v>
      </c>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291889.67</v>
      </c>
      <c r="D96" s="8">
        <f>SUM(D18:D95)</f>
        <v>291889.67</v>
      </c>
      <c r="E96" s="8">
        <f>SUM(E17:E95)</f>
        <v>291889.67</v>
      </c>
      <c r="F96" s="8">
        <f>SUM(F16:F95)</f>
        <v>291889.67</v>
      </c>
      <c r="G96" s="8">
        <f>SUM(G15:G95)</f>
        <v>295245.94999999995</v>
      </c>
      <c r="H96" s="8">
        <f>SUM(H9:H95)</f>
        <v>296415.05</v>
      </c>
      <c r="I96" s="8">
        <f>SUM(I9:I95)</f>
        <v>296415.05</v>
      </c>
      <c r="J96" s="8">
        <f t="shared" ref="J96:L96" si="0">SUM(J9:J95)</f>
        <v>296415.05</v>
      </c>
      <c r="K96" s="8">
        <f>SUM(K9:K95)</f>
        <v>296415.05</v>
      </c>
      <c r="L96" s="8">
        <f t="shared" si="0"/>
        <v>296415.05</v>
      </c>
      <c r="M96" s="8">
        <f>SUM(M9:M95)</f>
        <v>296415.05</v>
      </c>
      <c r="N96" s="11">
        <f>SUM(N5:N95)</f>
        <v>297902.04999999993</v>
      </c>
      <c r="O96" s="11">
        <f>SUM(O5:O95)</f>
        <v>305725.26999999996</v>
      </c>
      <c r="P96" s="11">
        <f>SUM(P5:P95)</f>
        <v>305725.26999999996</v>
      </c>
      <c r="Q96" s="11">
        <f>SUM(Q5:Q95)</f>
        <v>305725.26999999996</v>
      </c>
      <c r="R96" s="11">
        <f>SUM(R3:R95)</f>
        <v>305725.26999999996</v>
      </c>
      <c r="S96" s="11">
        <f>SUM(S3:S95)</f>
        <v>305725.26999999996</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7823.22</v>
      </c>
      <c r="P102" s="37">
        <v>7823.22</v>
      </c>
      <c r="Q102" s="37">
        <v>7823.22</v>
      </c>
      <c r="R102" s="37">
        <v>7823.22</v>
      </c>
      <c r="S102" s="37">
        <v>7823.22</v>
      </c>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7823.22</v>
      </c>
      <c r="P191" s="11">
        <f>SUM(P99:P190)</f>
        <v>7823.22</v>
      </c>
      <c r="Q191" s="11">
        <f>SUM(Q99:Q190)</f>
        <v>7823.22</v>
      </c>
      <c r="R191" s="11">
        <f>SUM(R98:R190)</f>
        <v>7823.22</v>
      </c>
      <c r="S191" s="11">
        <f>SUM(S98:S190)</f>
        <v>7823.22</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57626.7</v>
      </c>
      <c r="N199" s="37">
        <v>57626.7</v>
      </c>
      <c r="O199" s="37">
        <v>57626.7</v>
      </c>
      <c r="P199" s="37">
        <v>57626.7</v>
      </c>
      <c r="Q199" s="37">
        <v>57626.7</v>
      </c>
      <c r="R199" s="37">
        <v>57626.7</v>
      </c>
      <c r="S199" s="37">
        <v>57626.7</v>
      </c>
    </row>
    <row r="200" spans="1:19">
      <c r="B200" s="6">
        <v>2015</v>
      </c>
      <c r="C200" s="36"/>
      <c r="D200" s="36"/>
      <c r="E200" s="36"/>
      <c r="F200" s="36"/>
      <c r="G200" s="36"/>
      <c r="H200" s="36"/>
      <c r="I200" s="36"/>
      <c r="J200" s="36"/>
      <c r="K200" s="36"/>
      <c r="L200" s="37">
        <v>52482.92</v>
      </c>
      <c r="M200" s="37">
        <v>52482.92</v>
      </c>
      <c r="N200" s="37">
        <v>52482.92</v>
      </c>
      <c r="O200" s="37">
        <v>52482.92</v>
      </c>
      <c r="P200" s="37">
        <v>52482.92</v>
      </c>
      <c r="Q200" s="37">
        <v>52482.92</v>
      </c>
      <c r="R200" s="37">
        <v>52482.92</v>
      </c>
      <c r="S200" s="37">
        <v>52482.92</v>
      </c>
    </row>
    <row r="201" spans="1:19">
      <c r="B201" s="6">
        <v>2014</v>
      </c>
      <c r="C201" s="36"/>
      <c r="D201" s="36"/>
      <c r="E201" s="36"/>
      <c r="F201" s="36"/>
      <c r="G201" s="36"/>
      <c r="H201" s="36"/>
      <c r="I201" s="36"/>
      <c r="J201" s="36"/>
      <c r="K201" s="37">
        <v>47406.879999999997</v>
      </c>
      <c r="L201" s="37">
        <v>47406.879999999997</v>
      </c>
      <c r="M201" s="37">
        <v>47406.879999999997</v>
      </c>
      <c r="N201" s="37">
        <v>47406.879999999997</v>
      </c>
      <c r="O201" s="37">
        <v>47406.879999999997</v>
      </c>
      <c r="P201" s="37">
        <v>47406.879999999997</v>
      </c>
      <c r="Q201" s="37">
        <v>47406.879999999997</v>
      </c>
      <c r="R201" s="37">
        <v>47406.879999999997</v>
      </c>
      <c r="S201" s="37">
        <v>47406.879999999997</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34903.199999999997</v>
      </c>
      <c r="J203" s="37">
        <v>34903.199999999997</v>
      </c>
      <c r="K203" s="37">
        <v>34903.199999999997</v>
      </c>
      <c r="L203" s="37">
        <v>34903.199999999997</v>
      </c>
      <c r="M203" s="37">
        <v>34903.199999999997</v>
      </c>
      <c r="N203" s="37">
        <v>34903.199999999997</v>
      </c>
      <c r="O203" s="37">
        <v>34903.199999999997</v>
      </c>
      <c r="P203" s="37">
        <v>34903.199999999997</v>
      </c>
      <c r="Q203" s="37">
        <v>34903.199999999997</v>
      </c>
      <c r="R203" s="37">
        <v>34903.199999999997</v>
      </c>
      <c r="S203" s="37">
        <v>34903.199999999997</v>
      </c>
    </row>
    <row r="204" spans="1:19">
      <c r="B204" s="6">
        <v>2011</v>
      </c>
      <c r="C204" s="36"/>
      <c r="D204" s="36"/>
      <c r="E204" s="36"/>
      <c r="F204" s="36"/>
      <c r="G204" s="36"/>
      <c r="H204" s="37">
        <v>29080.53</v>
      </c>
      <c r="I204" s="37">
        <v>29080.53</v>
      </c>
      <c r="J204" s="37">
        <v>29080.53</v>
      </c>
      <c r="K204" s="37">
        <v>29080.53</v>
      </c>
      <c r="L204" s="37">
        <v>29080.53</v>
      </c>
      <c r="M204" s="37">
        <v>29080.53</v>
      </c>
      <c r="N204" s="37">
        <v>29080.53</v>
      </c>
      <c r="O204" s="37">
        <v>29080.53</v>
      </c>
      <c r="P204" s="37">
        <v>29080.53</v>
      </c>
      <c r="Q204" s="37">
        <v>29080.53</v>
      </c>
      <c r="R204" s="37">
        <v>29080.53</v>
      </c>
      <c r="S204" s="37">
        <v>29080.53</v>
      </c>
    </row>
    <row r="205" spans="1:19">
      <c r="B205" s="6">
        <v>2010</v>
      </c>
      <c r="C205" s="36"/>
      <c r="D205" s="36"/>
      <c r="E205" s="36"/>
      <c r="F205" s="36"/>
      <c r="G205" s="37">
        <v>11113.16</v>
      </c>
      <c r="H205" s="37">
        <v>11113.16</v>
      </c>
      <c r="I205" s="37">
        <v>11113.16</v>
      </c>
      <c r="J205" s="37">
        <v>11113.16</v>
      </c>
      <c r="K205" s="37">
        <v>11113.16</v>
      </c>
      <c r="L205" s="37">
        <v>11113.16</v>
      </c>
      <c r="M205" s="37">
        <v>11113.16</v>
      </c>
      <c r="N205" s="37">
        <v>11113.16</v>
      </c>
      <c r="O205" s="37">
        <v>11113.16</v>
      </c>
      <c r="P205" s="37">
        <v>11113.16</v>
      </c>
      <c r="Q205" s="37">
        <v>11113.16</v>
      </c>
      <c r="R205" s="37">
        <v>11113.16</v>
      </c>
      <c r="S205" s="37">
        <v>11113.16</v>
      </c>
    </row>
    <row r="206" spans="1:19">
      <c r="B206" s="6">
        <v>2009</v>
      </c>
      <c r="C206" s="36"/>
      <c r="D206" s="36"/>
      <c r="E206" s="36"/>
      <c r="F206" s="37">
        <v>18227.330000000002</v>
      </c>
      <c r="G206" s="37">
        <v>18227.330000000002</v>
      </c>
      <c r="H206" s="37">
        <v>18227.330000000002</v>
      </c>
      <c r="I206" s="37">
        <v>18227.330000000002</v>
      </c>
      <c r="J206" s="37">
        <v>18227.330000000002</v>
      </c>
      <c r="K206" s="37">
        <v>18227.330000000002</v>
      </c>
      <c r="L206" s="37">
        <v>18227.330000000002</v>
      </c>
      <c r="M206" s="37">
        <v>18227.330000000002</v>
      </c>
      <c r="N206" s="37">
        <v>18227.330000000002</v>
      </c>
      <c r="O206" s="37">
        <v>18227.330000000002</v>
      </c>
      <c r="P206" s="37">
        <v>18227.330000000002</v>
      </c>
      <c r="Q206" s="37">
        <v>18227.330000000002</v>
      </c>
      <c r="R206" s="37">
        <v>18227.330000000002</v>
      </c>
      <c r="S206" s="37">
        <v>18227.330000000002</v>
      </c>
    </row>
    <row r="207" spans="1:19">
      <c r="B207" s="6">
        <v>2008</v>
      </c>
      <c r="C207" s="36"/>
      <c r="D207" s="36"/>
      <c r="E207" s="37">
        <v>58.67</v>
      </c>
      <c r="F207" s="37">
        <v>58.67</v>
      </c>
      <c r="G207" s="37">
        <v>58.67</v>
      </c>
      <c r="H207" s="37">
        <v>58.67</v>
      </c>
      <c r="I207" s="37">
        <v>58.67</v>
      </c>
      <c r="J207" s="37">
        <v>58.67</v>
      </c>
      <c r="K207" s="37">
        <v>58.67</v>
      </c>
      <c r="L207" s="37">
        <v>58.67</v>
      </c>
      <c r="M207" s="37">
        <v>58.67</v>
      </c>
      <c r="N207" s="37">
        <v>58.67</v>
      </c>
      <c r="O207" s="37">
        <v>58.67</v>
      </c>
      <c r="P207" s="37">
        <v>58.67</v>
      </c>
      <c r="Q207" s="37">
        <v>58.67</v>
      </c>
      <c r="R207" s="37">
        <v>58.67</v>
      </c>
      <c r="S207" s="37">
        <v>58.67</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16765.330000000002</v>
      </c>
      <c r="D211" s="37">
        <v>16765.330000000002</v>
      </c>
      <c r="E211" s="37">
        <v>16765.330000000002</v>
      </c>
      <c r="F211" s="37">
        <v>16765.330000000002</v>
      </c>
      <c r="G211" s="37">
        <v>16765.330000000002</v>
      </c>
      <c r="H211" s="37">
        <v>16765.330000000002</v>
      </c>
      <c r="I211" s="37">
        <v>16765.330000000002</v>
      </c>
      <c r="J211" s="37">
        <v>16765.330000000002</v>
      </c>
      <c r="K211" s="37">
        <v>16765.330000000002</v>
      </c>
      <c r="L211" s="37">
        <v>16765.330000000002</v>
      </c>
      <c r="M211" s="37">
        <v>16765.330000000002</v>
      </c>
      <c r="N211" s="37">
        <v>16765.330000000002</v>
      </c>
      <c r="O211" s="37">
        <v>16765.330000000002</v>
      </c>
      <c r="P211" s="37">
        <v>16765.330000000002</v>
      </c>
      <c r="Q211" s="37">
        <v>16765.330000000002</v>
      </c>
      <c r="R211" s="37">
        <v>16765.330000000002</v>
      </c>
      <c r="S211" s="37">
        <v>16765.330000000002</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8457.15</v>
      </c>
      <c r="D213" s="37">
        <v>8457.15</v>
      </c>
      <c r="E213" s="37">
        <v>8457.15</v>
      </c>
      <c r="F213" s="37">
        <v>8457.15</v>
      </c>
      <c r="G213" s="37">
        <v>8457.15</v>
      </c>
      <c r="H213" s="37">
        <v>8457.15</v>
      </c>
      <c r="I213" s="37">
        <v>8457.15</v>
      </c>
      <c r="J213" s="37">
        <v>8457.15</v>
      </c>
      <c r="K213" s="37">
        <v>8457.15</v>
      </c>
      <c r="L213" s="37">
        <v>8457.15</v>
      </c>
      <c r="M213" s="37">
        <v>8457.15</v>
      </c>
      <c r="N213" s="37">
        <v>8457.15</v>
      </c>
      <c r="O213" s="37">
        <v>8457.15</v>
      </c>
      <c r="P213" s="37">
        <v>8457.15</v>
      </c>
      <c r="Q213" s="37">
        <v>8457.15</v>
      </c>
      <c r="R213" s="37">
        <v>8457.15</v>
      </c>
      <c r="S213" s="37">
        <v>8457.15</v>
      </c>
    </row>
    <row r="214" spans="2:19">
      <c r="B214" s="6">
        <v>2001</v>
      </c>
      <c r="C214" s="37">
        <v>4217.0600000000004</v>
      </c>
      <c r="D214" s="37">
        <v>4217.0600000000004</v>
      </c>
      <c r="E214" s="37">
        <v>4217.0600000000004</v>
      </c>
      <c r="F214" s="37">
        <v>4217.0600000000004</v>
      </c>
      <c r="G214" s="37">
        <v>4217.0600000000004</v>
      </c>
      <c r="H214" s="37">
        <v>4217.0600000000004</v>
      </c>
      <c r="I214" s="37">
        <v>4217.0600000000004</v>
      </c>
      <c r="J214" s="37">
        <v>4217.0600000000004</v>
      </c>
      <c r="K214" s="37">
        <v>4217.0600000000004</v>
      </c>
      <c r="L214" s="37">
        <v>4217.0600000000004</v>
      </c>
      <c r="M214" s="37">
        <v>4217.0600000000004</v>
      </c>
      <c r="N214" s="37">
        <v>4217.0600000000004</v>
      </c>
      <c r="O214" s="37">
        <v>4217.0600000000004</v>
      </c>
      <c r="P214" s="37">
        <v>4217.0600000000004</v>
      </c>
      <c r="Q214" s="37">
        <v>4217.0600000000004</v>
      </c>
      <c r="R214" s="37">
        <v>4217.0600000000004</v>
      </c>
      <c r="S214" s="37">
        <v>4217.0600000000004</v>
      </c>
    </row>
    <row r="215" spans="2:19">
      <c r="B215" s="6">
        <v>2000</v>
      </c>
      <c r="C215" s="37">
        <v>21704.32</v>
      </c>
      <c r="D215" s="37">
        <v>21704.32</v>
      </c>
      <c r="E215" s="37">
        <v>21704.32</v>
      </c>
      <c r="F215" s="37">
        <v>21704.32</v>
      </c>
      <c r="G215" s="37">
        <v>21704.32</v>
      </c>
      <c r="H215" s="37">
        <v>21704.32</v>
      </c>
      <c r="I215" s="37">
        <v>21704.32</v>
      </c>
      <c r="J215" s="37">
        <v>21704.32</v>
      </c>
      <c r="K215" s="37">
        <v>21704.32</v>
      </c>
      <c r="L215" s="37">
        <v>21704.32</v>
      </c>
      <c r="M215" s="37">
        <v>21704.32</v>
      </c>
      <c r="N215" s="37">
        <v>21704.32</v>
      </c>
      <c r="O215" s="37">
        <v>21704.32</v>
      </c>
      <c r="P215" s="37">
        <v>21704.32</v>
      </c>
      <c r="Q215" s="37">
        <v>21704.32</v>
      </c>
      <c r="R215" s="37">
        <v>21704.32</v>
      </c>
      <c r="S215" s="37">
        <v>21704.32</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11467.77</v>
      </c>
      <c r="D217" s="37">
        <v>11467.77</v>
      </c>
      <c r="E217" s="37">
        <v>11467.77</v>
      </c>
      <c r="F217" s="37">
        <v>11467.77</v>
      </c>
      <c r="G217" s="37">
        <v>11467.77</v>
      </c>
      <c r="H217" s="37">
        <v>11467.77</v>
      </c>
      <c r="I217" s="37">
        <v>11467.77</v>
      </c>
      <c r="J217" s="37">
        <v>11467.77</v>
      </c>
      <c r="K217" s="37">
        <v>11467.77</v>
      </c>
      <c r="L217" s="37">
        <v>11467.77</v>
      </c>
      <c r="M217" s="37">
        <v>11467.77</v>
      </c>
      <c r="N217" s="37">
        <v>11467.77</v>
      </c>
      <c r="O217" s="37">
        <v>11467.77</v>
      </c>
      <c r="P217" s="37">
        <v>11467.77</v>
      </c>
      <c r="Q217" s="37">
        <v>11467.77</v>
      </c>
      <c r="R217" s="37">
        <v>11467.77</v>
      </c>
      <c r="S217" s="37">
        <v>11467.77</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22081.64</v>
      </c>
      <c r="D220" s="37">
        <v>22081.64</v>
      </c>
      <c r="E220" s="37">
        <v>22081.64</v>
      </c>
      <c r="F220" s="37">
        <v>22081.64</v>
      </c>
      <c r="G220" s="37">
        <v>22081.64</v>
      </c>
      <c r="H220" s="37">
        <v>22081.64</v>
      </c>
      <c r="I220" s="37">
        <v>22081.64</v>
      </c>
      <c r="J220" s="37">
        <v>22081.64</v>
      </c>
      <c r="K220" s="37">
        <v>22081.64</v>
      </c>
      <c r="L220" s="37">
        <v>22081.64</v>
      </c>
      <c r="M220" s="37">
        <v>22081.64</v>
      </c>
      <c r="N220" s="37">
        <v>22081.64</v>
      </c>
      <c r="O220" s="37">
        <v>22081.64</v>
      </c>
      <c r="P220" s="37">
        <v>22081.64</v>
      </c>
      <c r="Q220" s="37">
        <v>22081.64</v>
      </c>
      <c r="R220" s="37">
        <v>22081.64</v>
      </c>
      <c r="S220" s="37">
        <v>22081.64</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16479.96</v>
      </c>
      <c r="D223" s="37">
        <v>16479.96</v>
      </c>
      <c r="E223" s="37">
        <v>16479.96</v>
      </c>
      <c r="F223" s="37">
        <v>16479.96</v>
      </c>
      <c r="G223" s="37">
        <v>16479.96</v>
      </c>
      <c r="H223" s="37">
        <v>16479.96</v>
      </c>
      <c r="I223" s="37">
        <v>16479.96</v>
      </c>
      <c r="J223" s="37">
        <v>16479.96</v>
      </c>
      <c r="K223" s="37">
        <v>16479.96</v>
      </c>
      <c r="L223" s="37">
        <v>16479.96</v>
      </c>
      <c r="M223" s="37">
        <v>16479.96</v>
      </c>
      <c r="N223" s="37">
        <v>16479.96</v>
      </c>
      <c r="O223" s="37">
        <v>16479.96</v>
      </c>
      <c r="P223" s="37">
        <v>16479.96</v>
      </c>
      <c r="Q223" s="37">
        <v>16479.96</v>
      </c>
      <c r="R223" s="37">
        <v>16479.96</v>
      </c>
      <c r="S223" s="37">
        <v>16479.96</v>
      </c>
    </row>
    <row r="224" spans="2:19">
      <c r="B224" s="6">
        <v>1991</v>
      </c>
      <c r="C224" s="37">
        <v>1606.36</v>
      </c>
      <c r="D224" s="37">
        <v>1606.36</v>
      </c>
      <c r="E224" s="37">
        <v>1606.36</v>
      </c>
      <c r="F224" s="37">
        <v>1606.36</v>
      </c>
      <c r="G224" s="37">
        <v>1606.36</v>
      </c>
      <c r="H224" s="37">
        <v>1606.36</v>
      </c>
      <c r="I224" s="37">
        <v>1606.36</v>
      </c>
      <c r="J224" s="37">
        <v>1606.36</v>
      </c>
      <c r="K224" s="37">
        <v>1606.36</v>
      </c>
      <c r="L224" s="37">
        <v>1606.36</v>
      </c>
      <c r="M224" s="37">
        <v>1606.36</v>
      </c>
      <c r="N224" s="37">
        <v>1606.36</v>
      </c>
      <c r="O224" s="37">
        <v>1606.36</v>
      </c>
      <c r="P224" s="37">
        <v>1606.36</v>
      </c>
      <c r="Q224" s="37">
        <v>1606.36</v>
      </c>
      <c r="R224" s="37">
        <v>1606.36</v>
      </c>
      <c r="S224" s="37">
        <v>1606.36</v>
      </c>
    </row>
    <row r="225" spans="2:19">
      <c r="B225" s="6">
        <v>1990</v>
      </c>
      <c r="C225" s="37">
        <v>15559.658248</v>
      </c>
      <c r="D225" s="37">
        <v>15559.658248</v>
      </c>
      <c r="E225" s="37">
        <v>15559.658248</v>
      </c>
      <c r="F225" s="37">
        <v>15559.658248</v>
      </c>
      <c r="G225" s="37">
        <v>15559.658248</v>
      </c>
      <c r="H225" s="37">
        <v>15559.658248</v>
      </c>
      <c r="I225" s="37">
        <v>15559.658248</v>
      </c>
      <c r="J225" s="37">
        <v>15559.658248</v>
      </c>
      <c r="K225" s="37">
        <v>15559.658248</v>
      </c>
      <c r="L225" s="37">
        <v>15559.658248</v>
      </c>
      <c r="M225" s="37">
        <v>15559.658248</v>
      </c>
      <c r="N225" s="37">
        <v>15559.658248</v>
      </c>
      <c r="O225" s="37">
        <v>15559.658248</v>
      </c>
      <c r="P225" s="37">
        <v>15559.658248</v>
      </c>
      <c r="Q225" s="37">
        <v>15559.658248</v>
      </c>
      <c r="R225" s="37">
        <v>15559.658248</v>
      </c>
      <c r="S225" s="37">
        <v>15559.658248</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29803.45</v>
      </c>
      <c r="D229" s="37">
        <v>29803.45</v>
      </c>
      <c r="E229" s="37">
        <v>29803.45</v>
      </c>
      <c r="F229" s="37">
        <v>29803.45</v>
      </c>
      <c r="G229" s="37">
        <v>29803.45</v>
      </c>
      <c r="H229" s="37">
        <v>29803.45</v>
      </c>
      <c r="I229" s="37">
        <v>29803.45</v>
      </c>
      <c r="J229" s="37">
        <v>29803.45</v>
      </c>
      <c r="K229" s="37">
        <v>29803.45</v>
      </c>
      <c r="L229" s="37">
        <v>29803.45</v>
      </c>
      <c r="M229" s="37">
        <v>29803.45</v>
      </c>
      <c r="N229" s="37">
        <v>29803.45</v>
      </c>
      <c r="O229" s="37">
        <v>29803.45</v>
      </c>
      <c r="P229" s="37">
        <v>29803.45</v>
      </c>
      <c r="Q229" s="37">
        <v>29803.45</v>
      </c>
      <c r="R229" s="37">
        <v>29803.45</v>
      </c>
      <c r="S229" s="37">
        <v>29803.45</v>
      </c>
    </row>
    <row r="230" spans="2:19">
      <c r="B230" s="6">
        <v>1985</v>
      </c>
      <c r="C230" s="37">
        <v>159527.57999999999</v>
      </c>
      <c r="D230" s="37">
        <v>159527.57999999999</v>
      </c>
      <c r="E230" s="37">
        <v>159527.57999999999</v>
      </c>
      <c r="F230" s="37">
        <v>159527.57999999999</v>
      </c>
      <c r="G230" s="37">
        <v>159527.57999999999</v>
      </c>
      <c r="H230" s="37">
        <v>159527.57999999999</v>
      </c>
      <c r="I230" s="37">
        <v>159527.57999999999</v>
      </c>
      <c r="J230" s="37">
        <v>159527.57999999999</v>
      </c>
      <c r="K230" s="37">
        <v>159527.57999999999</v>
      </c>
      <c r="L230" s="37">
        <v>159527.57999999999</v>
      </c>
      <c r="M230" s="37">
        <v>159527.57999999999</v>
      </c>
      <c r="N230" s="37">
        <v>159527.57999999999</v>
      </c>
      <c r="O230" s="37">
        <v>159527.57999999999</v>
      </c>
      <c r="P230" s="37">
        <v>159527.57999999999</v>
      </c>
      <c r="Q230" s="37">
        <v>159527.57999999999</v>
      </c>
      <c r="R230" s="37">
        <v>159527.57999999999</v>
      </c>
      <c r="S230" s="37">
        <v>159527.57999999999</v>
      </c>
    </row>
    <row r="231" spans="2:19">
      <c r="B231" s="6">
        <v>1984</v>
      </c>
      <c r="C231" s="37">
        <v>20727.07</v>
      </c>
      <c r="D231" s="37">
        <v>20727.07</v>
      </c>
      <c r="E231" s="37">
        <v>20727.07</v>
      </c>
      <c r="F231" s="37">
        <v>20727.07</v>
      </c>
      <c r="G231" s="37">
        <v>20727.07</v>
      </c>
      <c r="H231" s="37">
        <v>20727.07</v>
      </c>
      <c r="I231" s="37">
        <v>20727.07</v>
      </c>
      <c r="J231" s="37">
        <v>20727.07</v>
      </c>
      <c r="K231" s="37">
        <v>20727.07</v>
      </c>
      <c r="L231" s="37">
        <v>20727.07</v>
      </c>
      <c r="M231" s="37">
        <v>20727.07</v>
      </c>
      <c r="N231" s="37">
        <v>20727.07</v>
      </c>
      <c r="O231" s="37">
        <v>20727.07</v>
      </c>
      <c r="P231" s="37">
        <v>20727.07</v>
      </c>
      <c r="Q231" s="37">
        <v>20727.07</v>
      </c>
      <c r="R231" s="37">
        <v>20727.07</v>
      </c>
      <c r="S231" s="37">
        <v>20727.07</v>
      </c>
    </row>
    <row r="232" spans="2:19">
      <c r="B232" s="6">
        <v>1983</v>
      </c>
      <c r="C232" s="37">
        <v>153363.22</v>
      </c>
      <c r="D232" s="37">
        <v>153363.22</v>
      </c>
      <c r="E232" s="37">
        <v>153363.22</v>
      </c>
      <c r="F232" s="37">
        <v>153363.22</v>
      </c>
      <c r="G232" s="37">
        <v>153363.22</v>
      </c>
      <c r="H232" s="37">
        <v>153363.22</v>
      </c>
      <c r="I232" s="37">
        <v>153363.22</v>
      </c>
      <c r="J232" s="37">
        <v>153363.22</v>
      </c>
      <c r="K232" s="37">
        <v>153363.22</v>
      </c>
      <c r="L232" s="37">
        <v>153363.22</v>
      </c>
      <c r="M232" s="37">
        <v>153363.22</v>
      </c>
      <c r="N232" s="37">
        <v>153363.22</v>
      </c>
      <c r="O232" s="37">
        <v>153363.22</v>
      </c>
      <c r="P232" s="37">
        <v>153363.22</v>
      </c>
      <c r="Q232" s="37">
        <v>153363.22</v>
      </c>
      <c r="R232" s="37">
        <v>153363.22</v>
      </c>
      <c r="S232" s="37">
        <v>153363.22</v>
      </c>
    </row>
    <row r="233" spans="2:19">
      <c r="B233" s="6">
        <v>1982</v>
      </c>
      <c r="C233" s="37">
        <v>1650.31</v>
      </c>
      <c r="D233" s="37">
        <v>1650.31</v>
      </c>
      <c r="E233" s="37">
        <v>1650.31</v>
      </c>
      <c r="F233" s="37">
        <v>1650.31</v>
      </c>
      <c r="G233" s="37">
        <v>1650.31</v>
      </c>
      <c r="H233" s="37">
        <v>1650.31</v>
      </c>
      <c r="I233" s="37">
        <v>1650.31</v>
      </c>
      <c r="J233" s="37">
        <v>1650.31</v>
      </c>
      <c r="K233" s="37">
        <v>1650.31</v>
      </c>
      <c r="L233" s="37">
        <v>1650.31</v>
      </c>
      <c r="M233" s="37">
        <v>1650.31</v>
      </c>
      <c r="N233" s="37">
        <v>1650.31</v>
      </c>
      <c r="O233" s="37">
        <v>1650.31</v>
      </c>
      <c r="P233" s="37">
        <v>1650.31</v>
      </c>
      <c r="Q233" s="37">
        <v>1650.31</v>
      </c>
      <c r="R233" s="37">
        <v>1650.31</v>
      </c>
      <c r="S233" s="37">
        <v>1650.31</v>
      </c>
    </row>
    <row r="234" spans="2:19">
      <c r="B234" s="6">
        <v>1981</v>
      </c>
      <c r="C234" s="37">
        <v>46062.63</v>
      </c>
      <c r="D234" s="37">
        <v>46062.63</v>
      </c>
      <c r="E234" s="37">
        <v>46062.63</v>
      </c>
      <c r="F234" s="37">
        <v>46062.63</v>
      </c>
      <c r="G234" s="37">
        <v>46062.63</v>
      </c>
      <c r="H234" s="37">
        <v>46062.63</v>
      </c>
      <c r="I234" s="37">
        <v>46062.63</v>
      </c>
      <c r="J234" s="37">
        <v>46062.63</v>
      </c>
      <c r="K234" s="37">
        <v>46062.63</v>
      </c>
      <c r="L234" s="37">
        <v>46062.63</v>
      </c>
      <c r="M234" s="37">
        <v>46062.63</v>
      </c>
      <c r="N234" s="37">
        <v>46062.63</v>
      </c>
      <c r="O234" s="37">
        <v>46062.63</v>
      </c>
      <c r="P234" s="37">
        <v>46062.63</v>
      </c>
      <c r="Q234" s="37">
        <v>46062.63</v>
      </c>
      <c r="R234" s="37">
        <v>46062.63</v>
      </c>
      <c r="S234" s="37">
        <v>46062.63</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472.43</v>
      </c>
      <c r="D239" s="37">
        <v>472.43</v>
      </c>
      <c r="E239" s="37">
        <v>472.43</v>
      </c>
      <c r="F239" s="37">
        <v>472.43</v>
      </c>
      <c r="G239" s="37">
        <v>472.43</v>
      </c>
      <c r="H239" s="37">
        <v>472.43</v>
      </c>
      <c r="I239" s="37">
        <v>472.43</v>
      </c>
      <c r="J239" s="37">
        <v>472.43</v>
      </c>
      <c r="K239" s="37">
        <v>472.43</v>
      </c>
      <c r="L239" s="37">
        <v>472.43</v>
      </c>
      <c r="M239" s="37">
        <v>472.43</v>
      </c>
      <c r="N239" s="37">
        <v>472.43</v>
      </c>
      <c r="O239" s="37">
        <v>472.43</v>
      </c>
      <c r="P239" s="37">
        <v>472.43</v>
      </c>
      <c r="Q239" s="37">
        <v>472.43</v>
      </c>
      <c r="R239" s="37">
        <v>472.43</v>
      </c>
      <c r="S239" s="37">
        <v>472.43</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1872.98</v>
      </c>
      <c r="D241" s="37">
        <v>1872.98</v>
      </c>
      <c r="E241" s="37">
        <v>1872.98</v>
      </c>
      <c r="F241" s="37">
        <v>1872.98</v>
      </c>
      <c r="G241" s="37">
        <v>1872.98</v>
      </c>
      <c r="H241" s="37">
        <v>1872.98</v>
      </c>
      <c r="I241" s="37">
        <v>1872.98</v>
      </c>
      <c r="J241" s="37">
        <v>1872.98</v>
      </c>
      <c r="K241" s="37">
        <v>1872.98</v>
      </c>
      <c r="L241" s="37">
        <v>1872.98</v>
      </c>
      <c r="M241" s="37">
        <v>1872.98</v>
      </c>
      <c r="N241" s="37">
        <v>1872.98</v>
      </c>
      <c r="O241" s="37">
        <v>1872.98</v>
      </c>
      <c r="P241" s="37">
        <v>1872.98</v>
      </c>
      <c r="Q241" s="37">
        <v>1872.98</v>
      </c>
      <c r="R241" s="37">
        <v>1872.98</v>
      </c>
      <c r="S241" s="37">
        <v>1872.98</v>
      </c>
    </row>
    <row r="242" spans="2:19">
      <c r="B242" s="6">
        <v>1973</v>
      </c>
      <c r="C242" s="37">
        <v>44402.920000000006</v>
      </c>
      <c r="D242" s="37">
        <v>44402.920000000006</v>
      </c>
      <c r="E242" s="37">
        <v>44402.920000000006</v>
      </c>
      <c r="F242" s="37">
        <v>44402.920000000006</v>
      </c>
      <c r="G242" s="37">
        <v>44402.920000000006</v>
      </c>
      <c r="H242" s="37">
        <v>44402.920000000006</v>
      </c>
      <c r="I242" s="37">
        <v>44402.920000000006</v>
      </c>
      <c r="J242" s="37">
        <v>44402.920000000006</v>
      </c>
      <c r="K242" s="37">
        <v>44402.920000000006</v>
      </c>
      <c r="L242" s="37">
        <v>44402.920000000006</v>
      </c>
      <c r="M242" s="37">
        <v>44402.920000000006</v>
      </c>
      <c r="N242" s="37">
        <v>44402.920000000006</v>
      </c>
      <c r="O242" s="37">
        <v>44402.920000000006</v>
      </c>
      <c r="P242" s="37">
        <v>44402.920000000006</v>
      </c>
      <c r="Q242" s="37">
        <v>44402.920000000006</v>
      </c>
      <c r="R242" s="37">
        <v>44402.920000000006</v>
      </c>
      <c r="S242" s="37">
        <v>44402.920000000006</v>
      </c>
    </row>
    <row r="243" spans="2:19">
      <c r="B243" s="6">
        <v>1972</v>
      </c>
      <c r="C243" s="37">
        <v>8179.25</v>
      </c>
      <c r="D243" s="37">
        <v>8179.25</v>
      </c>
      <c r="E243" s="37">
        <v>8179.25</v>
      </c>
      <c r="F243" s="37">
        <v>8179.25</v>
      </c>
      <c r="G243" s="37">
        <v>8179.25</v>
      </c>
      <c r="H243" s="37">
        <v>8179.25</v>
      </c>
      <c r="I243" s="37">
        <v>8179.25</v>
      </c>
      <c r="J243" s="37">
        <v>8179.25</v>
      </c>
      <c r="K243" s="37">
        <v>8179.25</v>
      </c>
      <c r="L243" s="37">
        <v>8179.25</v>
      </c>
      <c r="M243" s="37">
        <v>8179.25</v>
      </c>
      <c r="N243" s="37">
        <v>8179.25</v>
      </c>
      <c r="O243" s="37">
        <v>8179.25</v>
      </c>
      <c r="P243" s="37">
        <v>8179.25</v>
      </c>
      <c r="Q243" s="37">
        <v>8179.25</v>
      </c>
      <c r="R243" s="37">
        <v>8179.25</v>
      </c>
      <c r="S243" s="37">
        <v>8179.25</v>
      </c>
    </row>
    <row r="244" spans="2:19">
      <c r="B244" s="6">
        <v>1971</v>
      </c>
      <c r="C244" s="37">
        <v>28854.379999999997</v>
      </c>
      <c r="D244" s="37">
        <v>28854.379999999997</v>
      </c>
      <c r="E244" s="37">
        <v>28854.379999999997</v>
      </c>
      <c r="F244" s="37">
        <v>28854.379999999997</v>
      </c>
      <c r="G244" s="37">
        <v>28854.379999999997</v>
      </c>
      <c r="H244" s="37">
        <v>28854.379999999997</v>
      </c>
      <c r="I244" s="37">
        <v>28854.379999999997</v>
      </c>
      <c r="J244" s="37">
        <v>28854.379999999997</v>
      </c>
      <c r="K244" s="37">
        <v>28854.379999999997</v>
      </c>
      <c r="L244" s="37">
        <v>28854.379999999997</v>
      </c>
      <c r="M244" s="37">
        <v>28854.379999999997</v>
      </c>
      <c r="N244" s="37">
        <v>28854.379999999997</v>
      </c>
      <c r="O244" s="37">
        <v>28854.379999999997</v>
      </c>
      <c r="P244" s="37">
        <v>28854.379999999997</v>
      </c>
      <c r="Q244" s="37">
        <v>28854.379999999997</v>
      </c>
      <c r="R244" s="37">
        <v>28854.379999999997</v>
      </c>
      <c r="S244" s="37">
        <v>28854.379999999997</v>
      </c>
    </row>
    <row r="245" spans="2:19">
      <c r="B245" s="6">
        <v>1970</v>
      </c>
      <c r="C245" s="37">
        <v>9816.9</v>
      </c>
      <c r="D245" s="37">
        <v>9816.9</v>
      </c>
      <c r="E245" s="37">
        <v>9816.9</v>
      </c>
      <c r="F245" s="37">
        <v>9816.9</v>
      </c>
      <c r="G245" s="37">
        <v>9816.9</v>
      </c>
      <c r="H245" s="37">
        <v>9816.9</v>
      </c>
      <c r="I245" s="37">
        <v>9816.9</v>
      </c>
      <c r="J245" s="37">
        <v>9816.9</v>
      </c>
      <c r="K245" s="37">
        <v>9816.9</v>
      </c>
      <c r="L245" s="37">
        <v>9816.9</v>
      </c>
      <c r="M245" s="37">
        <v>9816.9</v>
      </c>
      <c r="N245" s="37">
        <v>9816.9</v>
      </c>
      <c r="O245" s="37">
        <v>9816.9</v>
      </c>
      <c r="P245" s="37">
        <v>9816.9</v>
      </c>
      <c r="Q245" s="37">
        <v>9816.9</v>
      </c>
      <c r="R245" s="37">
        <v>9816.9</v>
      </c>
      <c r="S245" s="37">
        <v>9816.9</v>
      </c>
    </row>
    <row r="246" spans="2:19">
      <c r="B246" s="6">
        <v>1969</v>
      </c>
      <c r="C246" s="37">
        <v>9064.91</v>
      </c>
      <c r="D246" s="37">
        <v>9064.91</v>
      </c>
      <c r="E246" s="37">
        <v>9064.91</v>
      </c>
      <c r="F246" s="37">
        <v>9064.91</v>
      </c>
      <c r="G246" s="37">
        <v>9064.91</v>
      </c>
      <c r="H246" s="37">
        <v>9064.91</v>
      </c>
      <c r="I246" s="37">
        <v>9064.91</v>
      </c>
      <c r="J246" s="37">
        <v>9064.91</v>
      </c>
      <c r="K246" s="37">
        <v>9064.91</v>
      </c>
      <c r="L246" s="37">
        <v>9064.91</v>
      </c>
      <c r="M246" s="37">
        <v>9064.91</v>
      </c>
      <c r="N246" s="37">
        <v>9064.91</v>
      </c>
      <c r="O246" s="37">
        <v>9064.91</v>
      </c>
      <c r="P246" s="37">
        <v>9064.91</v>
      </c>
      <c r="Q246" s="37">
        <v>9064.91</v>
      </c>
      <c r="R246" s="37">
        <v>9064.91</v>
      </c>
      <c r="S246" s="37">
        <v>9064.91</v>
      </c>
    </row>
    <row r="247" spans="2:19">
      <c r="B247" s="6">
        <v>1968</v>
      </c>
      <c r="C247" s="37">
        <v>16094.36</v>
      </c>
      <c r="D247" s="37">
        <v>16094.36</v>
      </c>
      <c r="E247" s="37">
        <v>16094.36</v>
      </c>
      <c r="F247" s="37">
        <v>16094.36</v>
      </c>
      <c r="G247" s="37">
        <v>16094.36</v>
      </c>
      <c r="H247" s="37">
        <v>16094.36</v>
      </c>
      <c r="I247" s="37">
        <v>16094.36</v>
      </c>
      <c r="J247" s="37">
        <v>16094.36</v>
      </c>
      <c r="K247" s="37">
        <v>16094.36</v>
      </c>
      <c r="L247" s="37">
        <v>16094.36</v>
      </c>
      <c r="M247" s="37">
        <v>16094.36</v>
      </c>
      <c r="N247" s="37">
        <v>16094.36</v>
      </c>
      <c r="O247" s="37">
        <v>16094.36</v>
      </c>
      <c r="P247" s="37">
        <v>16094.36</v>
      </c>
      <c r="Q247" s="37">
        <v>16094.36</v>
      </c>
      <c r="R247" s="37">
        <v>16094.36</v>
      </c>
      <c r="S247" s="37">
        <v>16094.36</v>
      </c>
    </row>
    <row r="248" spans="2:19">
      <c r="B248" s="6">
        <v>1967</v>
      </c>
      <c r="C248" s="37">
        <v>7826.22</v>
      </c>
      <c r="D248" s="37">
        <v>7826.22</v>
      </c>
      <c r="E248" s="37">
        <v>7826.22</v>
      </c>
      <c r="F248" s="37">
        <v>7826.22</v>
      </c>
      <c r="G248" s="37">
        <v>7826.22</v>
      </c>
      <c r="H248" s="37">
        <v>7826.22</v>
      </c>
      <c r="I248" s="37">
        <v>7826.22</v>
      </c>
      <c r="J248" s="37">
        <v>7826.22</v>
      </c>
      <c r="K248" s="37">
        <v>7826.22</v>
      </c>
      <c r="L248" s="37">
        <v>7826.22</v>
      </c>
      <c r="M248" s="37">
        <v>7826.22</v>
      </c>
      <c r="N248" s="37">
        <v>7826.22</v>
      </c>
      <c r="O248" s="37">
        <v>7826.22</v>
      </c>
      <c r="P248" s="37">
        <v>7826.22</v>
      </c>
      <c r="Q248" s="37">
        <v>7826.22</v>
      </c>
      <c r="R248" s="37">
        <v>7826.22</v>
      </c>
      <c r="S248" s="37">
        <v>7826.22</v>
      </c>
    </row>
    <row r="249" spans="2:19">
      <c r="B249" s="6">
        <v>1966</v>
      </c>
      <c r="C249" s="37">
        <v>626.05999999999995</v>
      </c>
      <c r="D249" s="37">
        <v>626.05999999999995</v>
      </c>
      <c r="E249" s="37">
        <v>626.05999999999995</v>
      </c>
      <c r="F249" s="37">
        <v>626.05999999999995</v>
      </c>
      <c r="G249" s="37">
        <v>626.05999999999995</v>
      </c>
      <c r="H249" s="37">
        <v>626.05999999999995</v>
      </c>
      <c r="I249" s="37">
        <v>626.05999999999995</v>
      </c>
      <c r="J249" s="37">
        <v>626.05999999999995</v>
      </c>
      <c r="K249" s="37">
        <v>626.05999999999995</v>
      </c>
      <c r="L249" s="37">
        <v>626.05999999999995</v>
      </c>
      <c r="M249" s="37">
        <v>626.05999999999995</v>
      </c>
      <c r="N249" s="37">
        <v>626.05999999999995</v>
      </c>
      <c r="O249" s="37">
        <v>626.05999999999995</v>
      </c>
      <c r="P249" s="37">
        <v>626.05999999999995</v>
      </c>
      <c r="Q249" s="37">
        <v>626.05999999999995</v>
      </c>
      <c r="R249" s="37">
        <v>626.05999999999995</v>
      </c>
      <c r="S249" s="37">
        <v>626.05999999999995</v>
      </c>
    </row>
    <row r="250" spans="2:19">
      <c r="B250" s="6">
        <v>1965</v>
      </c>
      <c r="C250" s="37">
        <v>328.01</v>
      </c>
      <c r="D250" s="37">
        <v>328.01</v>
      </c>
      <c r="E250" s="37">
        <v>328.01</v>
      </c>
      <c r="F250" s="37">
        <v>328.01</v>
      </c>
      <c r="G250" s="37">
        <v>328.01</v>
      </c>
      <c r="H250" s="37">
        <v>328.01</v>
      </c>
      <c r="I250" s="37">
        <v>328.01</v>
      </c>
      <c r="J250" s="37">
        <v>328.01</v>
      </c>
      <c r="K250" s="37">
        <v>328.01</v>
      </c>
      <c r="L250" s="37">
        <v>328.01</v>
      </c>
      <c r="M250" s="37">
        <v>328.01</v>
      </c>
      <c r="N250" s="37">
        <v>328.01</v>
      </c>
      <c r="O250" s="37">
        <v>328.01</v>
      </c>
      <c r="P250" s="37">
        <v>328.01</v>
      </c>
      <c r="Q250" s="37">
        <v>328.01</v>
      </c>
      <c r="R250" s="37">
        <v>328.01</v>
      </c>
      <c r="S250" s="37">
        <v>328.01</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4880.55</v>
      </c>
      <c r="D252" s="37">
        <v>4880.55</v>
      </c>
      <c r="E252" s="37">
        <v>4880.55</v>
      </c>
      <c r="F252" s="37">
        <v>4880.55</v>
      </c>
      <c r="G252" s="37">
        <v>4880.55</v>
      </c>
      <c r="H252" s="37">
        <v>4880.55</v>
      </c>
      <c r="I252" s="37">
        <v>4880.55</v>
      </c>
      <c r="J252" s="37">
        <v>4880.55</v>
      </c>
      <c r="K252" s="37">
        <v>4880.55</v>
      </c>
      <c r="L252" s="37">
        <v>4880.55</v>
      </c>
      <c r="M252" s="37">
        <v>4880.55</v>
      </c>
      <c r="N252" s="37">
        <v>4880.55</v>
      </c>
      <c r="O252" s="37">
        <v>4880.55</v>
      </c>
      <c r="P252" s="37">
        <v>4880.55</v>
      </c>
      <c r="Q252" s="37">
        <v>4880.55</v>
      </c>
      <c r="R252" s="37">
        <v>4880.55</v>
      </c>
      <c r="S252" s="37">
        <v>4880.55</v>
      </c>
    </row>
    <row r="253" spans="2:19">
      <c r="B253" s="6">
        <v>1962</v>
      </c>
      <c r="C253" s="37">
        <v>1263.43</v>
      </c>
      <c r="D253" s="37">
        <v>1263.43</v>
      </c>
      <c r="E253" s="37">
        <v>1263.43</v>
      </c>
      <c r="F253" s="37">
        <v>1263.43</v>
      </c>
      <c r="G253" s="37">
        <v>1263.43</v>
      </c>
      <c r="H253" s="37">
        <v>1263.43</v>
      </c>
      <c r="I253" s="37">
        <v>1263.43</v>
      </c>
      <c r="J253" s="37">
        <v>1263.43</v>
      </c>
      <c r="K253" s="37">
        <v>1263.43</v>
      </c>
      <c r="L253" s="37">
        <v>1263.43</v>
      </c>
      <c r="M253" s="37">
        <v>1263.43</v>
      </c>
      <c r="N253" s="37">
        <v>1263.43</v>
      </c>
      <c r="O253" s="37">
        <v>1263.43</v>
      </c>
      <c r="P253" s="37">
        <v>1263.43</v>
      </c>
      <c r="Q253" s="37">
        <v>1263.43</v>
      </c>
      <c r="R253" s="37">
        <v>1263.43</v>
      </c>
      <c r="S253" s="37">
        <v>1263.43</v>
      </c>
    </row>
    <row r="254" spans="2:19">
      <c r="B254" s="6">
        <v>1961</v>
      </c>
      <c r="C254" s="37">
        <v>4997.68</v>
      </c>
      <c r="D254" s="37">
        <v>4997.68</v>
      </c>
      <c r="E254" s="37">
        <v>4997.68</v>
      </c>
      <c r="F254" s="37">
        <v>4997.68</v>
      </c>
      <c r="G254" s="37">
        <v>4997.68</v>
      </c>
      <c r="H254" s="37">
        <v>4997.68</v>
      </c>
      <c r="I254" s="37">
        <v>4997.68</v>
      </c>
      <c r="J254" s="37">
        <v>4997.68</v>
      </c>
      <c r="K254" s="37">
        <v>4997.68</v>
      </c>
      <c r="L254" s="37">
        <v>4997.68</v>
      </c>
      <c r="M254" s="37">
        <v>4997.68</v>
      </c>
      <c r="N254" s="37">
        <v>4997.68</v>
      </c>
      <c r="O254" s="37">
        <v>4997.68</v>
      </c>
      <c r="P254" s="37">
        <v>4997.68</v>
      </c>
      <c r="Q254" s="37">
        <v>4997.68</v>
      </c>
      <c r="R254" s="37">
        <v>4997.68</v>
      </c>
      <c r="S254" s="37">
        <v>4997.68</v>
      </c>
    </row>
    <row r="255" spans="2:19">
      <c r="B255" s="6">
        <v>1960</v>
      </c>
      <c r="C255" s="37">
        <v>11865.18</v>
      </c>
      <c r="D255" s="37">
        <v>11865.18</v>
      </c>
      <c r="E255" s="37">
        <v>11865.18</v>
      </c>
      <c r="F255" s="37">
        <v>11865.18</v>
      </c>
      <c r="G255" s="37">
        <v>11865.18</v>
      </c>
      <c r="H255" s="37">
        <v>11865.18</v>
      </c>
      <c r="I255" s="37">
        <v>11865.18</v>
      </c>
      <c r="J255" s="37">
        <v>11865.18</v>
      </c>
      <c r="K255" s="37">
        <v>11865.18</v>
      </c>
      <c r="L255" s="37">
        <v>11865.18</v>
      </c>
      <c r="M255" s="37">
        <v>11865.18</v>
      </c>
      <c r="N255" s="37">
        <v>11865.18</v>
      </c>
      <c r="O255" s="37">
        <v>11865.18</v>
      </c>
      <c r="P255" s="37">
        <v>11865.18</v>
      </c>
      <c r="Q255" s="37">
        <v>11865.18</v>
      </c>
      <c r="R255" s="37">
        <v>11865.18</v>
      </c>
      <c r="S255" s="37">
        <v>11865.18</v>
      </c>
    </row>
    <row r="256" spans="2:19">
      <c r="B256" s="6">
        <v>1959</v>
      </c>
      <c r="C256" s="37">
        <v>10988.07</v>
      </c>
      <c r="D256" s="37">
        <v>10988.07</v>
      </c>
      <c r="E256" s="37">
        <v>10988.07</v>
      </c>
      <c r="F256" s="37">
        <v>10988.07</v>
      </c>
      <c r="G256" s="37">
        <v>10988.07</v>
      </c>
      <c r="H256" s="37">
        <v>10988.07</v>
      </c>
      <c r="I256" s="37">
        <v>10988.07</v>
      </c>
      <c r="J256" s="37">
        <v>10988.07</v>
      </c>
      <c r="K256" s="37">
        <v>10988.07</v>
      </c>
      <c r="L256" s="37">
        <v>10988.07</v>
      </c>
      <c r="M256" s="37">
        <v>10988.07</v>
      </c>
      <c r="N256" s="37">
        <v>10988.07</v>
      </c>
      <c r="O256" s="37">
        <v>10988.07</v>
      </c>
      <c r="P256" s="37">
        <v>10988.07</v>
      </c>
      <c r="Q256" s="37">
        <v>10988.07</v>
      </c>
      <c r="R256" s="37">
        <v>10988.07</v>
      </c>
      <c r="S256" s="37">
        <v>10988.07</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520.17999999999995</v>
      </c>
      <c r="D259" s="37">
        <v>520.17999999999995</v>
      </c>
      <c r="E259" s="37">
        <v>520.17999999999995</v>
      </c>
      <c r="F259" s="37">
        <v>520.17999999999995</v>
      </c>
      <c r="G259" s="37">
        <v>520.17999999999995</v>
      </c>
      <c r="H259" s="37">
        <v>520.17999999999995</v>
      </c>
      <c r="I259" s="37">
        <v>520.17999999999995</v>
      </c>
      <c r="J259" s="37">
        <v>520.17999999999995</v>
      </c>
      <c r="K259" s="37">
        <v>520.17999999999995</v>
      </c>
      <c r="L259" s="37">
        <v>520.17999999999995</v>
      </c>
      <c r="M259" s="37">
        <v>520.17999999999995</v>
      </c>
      <c r="N259" s="37">
        <v>520.17999999999995</v>
      </c>
      <c r="O259" s="37">
        <v>520.17999999999995</v>
      </c>
      <c r="P259" s="37">
        <v>520.17999999999995</v>
      </c>
      <c r="Q259" s="37">
        <v>520.17999999999995</v>
      </c>
      <c r="R259" s="37">
        <v>520.17999999999995</v>
      </c>
      <c r="S259" s="37">
        <v>520.17999999999995</v>
      </c>
    </row>
    <row r="260" spans="2:19">
      <c r="B260" s="6">
        <v>1955</v>
      </c>
      <c r="C260" s="37">
        <v>5803.76</v>
      </c>
      <c r="D260" s="37">
        <v>5803.76</v>
      </c>
      <c r="E260" s="37">
        <v>5803.76</v>
      </c>
      <c r="F260" s="37">
        <v>5803.76</v>
      </c>
      <c r="G260" s="37">
        <v>5803.76</v>
      </c>
      <c r="H260" s="37">
        <v>5803.76</v>
      </c>
      <c r="I260" s="37">
        <v>5803.76</v>
      </c>
      <c r="J260" s="37">
        <v>5803.76</v>
      </c>
      <c r="K260" s="37">
        <v>5803.76</v>
      </c>
      <c r="L260" s="37">
        <v>5803.76</v>
      </c>
      <c r="M260" s="37">
        <v>5803.76</v>
      </c>
      <c r="N260" s="37">
        <v>5803.76</v>
      </c>
      <c r="O260" s="37">
        <v>5803.76</v>
      </c>
      <c r="P260" s="37">
        <v>5803.76</v>
      </c>
      <c r="Q260" s="37">
        <v>5803.76</v>
      </c>
      <c r="R260" s="37">
        <v>5803.76</v>
      </c>
      <c r="S260" s="37">
        <v>5803.76</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2814.01</v>
      </c>
      <c r="D262" s="37">
        <v>2814.01</v>
      </c>
      <c r="E262" s="37">
        <v>2814.01</v>
      </c>
      <c r="F262" s="37">
        <v>2814.01</v>
      </c>
      <c r="G262" s="37">
        <v>2814.01</v>
      </c>
      <c r="H262" s="37">
        <v>2814.01</v>
      </c>
      <c r="I262" s="37">
        <v>2814.01</v>
      </c>
      <c r="J262" s="37">
        <v>2814.01</v>
      </c>
      <c r="K262" s="37">
        <v>2814.01</v>
      </c>
      <c r="L262" s="37">
        <v>2814.01</v>
      </c>
      <c r="M262" s="37">
        <v>2814.01</v>
      </c>
      <c r="N262" s="37">
        <v>2814.01</v>
      </c>
      <c r="O262" s="37">
        <v>2814.01</v>
      </c>
      <c r="P262" s="37">
        <v>2814.01</v>
      </c>
      <c r="Q262" s="37">
        <v>2814.01</v>
      </c>
      <c r="R262" s="37">
        <v>2814.01</v>
      </c>
      <c r="S262" s="37">
        <v>2814.01</v>
      </c>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700144.78824800032</v>
      </c>
      <c r="D286" s="8">
        <f>SUM(D208:D285)</f>
        <v>700144.78824800032</v>
      </c>
      <c r="E286" s="8">
        <f>SUM(E207:E285)</f>
        <v>700203.45824800036</v>
      </c>
      <c r="F286" s="8">
        <f>SUM(F206:F285)</f>
        <v>718430.78824800032</v>
      </c>
      <c r="G286" s="8">
        <f>SUM(G205:G285)</f>
        <v>729543.94824800035</v>
      </c>
      <c r="H286" s="8">
        <f>SUM(H199:H285)</f>
        <v>758624.47824800038</v>
      </c>
      <c r="I286" s="8">
        <f>SUM(I199:I285)</f>
        <v>793527.67824800045</v>
      </c>
      <c r="J286" s="8">
        <f t="shared" ref="J286:L286" si="2">SUM(J199:J285)</f>
        <v>793527.67824800045</v>
      </c>
      <c r="K286" s="8">
        <f>SUM(K199:K285)</f>
        <v>840934.55824800045</v>
      </c>
      <c r="L286" s="8">
        <f t="shared" si="2"/>
        <v>893417.47824800049</v>
      </c>
      <c r="M286" s="8">
        <f>SUM(M199:M285)</f>
        <v>951044.17824800045</v>
      </c>
      <c r="N286" s="11">
        <f>SUM(N194:N285)</f>
        <v>951044.17824800045</v>
      </c>
      <c r="O286" s="11">
        <f>SUM(O194:O285)</f>
        <v>951044.17824800045</v>
      </c>
      <c r="P286" s="11">
        <f>SUM(P194:P285)</f>
        <v>951044.17824800045</v>
      </c>
      <c r="Q286" s="11">
        <f>SUM(Q194:Q285)</f>
        <v>951044.17824800045</v>
      </c>
      <c r="R286" s="11">
        <f>SUM(R193:R285)</f>
        <v>951044.17824800045</v>
      </c>
      <c r="S286" s="11">
        <f>SUM(S193:S285)</f>
        <v>951044.17824800045</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v>13125.19</v>
      </c>
      <c r="M295" s="37">
        <v>13125.19</v>
      </c>
      <c r="N295" s="37">
        <v>13125.19</v>
      </c>
      <c r="O295" s="37">
        <v>13125.19</v>
      </c>
      <c r="P295" s="37">
        <v>13125.19</v>
      </c>
      <c r="Q295" s="37">
        <v>13125.19</v>
      </c>
      <c r="R295" s="37">
        <v>13125.19</v>
      </c>
      <c r="S295" s="37">
        <v>13125.19</v>
      </c>
    </row>
    <row r="296" spans="1:19">
      <c r="B296" s="6">
        <v>2014</v>
      </c>
      <c r="C296" s="36"/>
      <c r="D296" s="36"/>
      <c r="E296" s="36"/>
      <c r="F296" s="36"/>
      <c r="G296" s="36"/>
      <c r="H296" s="36"/>
      <c r="I296" s="36"/>
      <c r="J296" s="36"/>
      <c r="K296" s="37">
        <v>1313.49</v>
      </c>
      <c r="L296" s="37">
        <v>1313.49</v>
      </c>
      <c r="M296" s="37">
        <v>1313.49</v>
      </c>
      <c r="N296" s="37">
        <v>1313.49</v>
      </c>
      <c r="O296" s="37">
        <v>1313.49</v>
      </c>
      <c r="P296" s="37">
        <v>1313.49</v>
      </c>
      <c r="Q296" s="37">
        <v>1313.49</v>
      </c>
      <c r="R296" s="37">
        <v>1313.49</v>
      </c>
      <c r="S296" s="37">
        <v>1313.49</v>
      </c>
    </row>
    <row r="297" spans="1:19">
      <c r="B297" s="6">
        <v>2013</v>
      </c>
      <c r="C297" s="36"/>
      <c r="D297" s="36"/>
      <c r="E297" s="36"/>
      <c r="F297" s="36"/>
      <c r="G297" s="36"/>
      <c r="H297" s="36"/>
      <c r="I297" s="36"/>
      <c r="J297" s="37"/>
      <c r="K297" s="37">
        <v>0</v>
      </c>
      <c r="L297" s="37">
        <v>0</v>
      </c>
      <c r="M297" s="37">
        <v>0</v>
      </c>
      <c r="N297" s="37">
        <v>0</v>
      </c>
      <c r="O297" s="37">
        <v>0</v>
      </c>
      <c r="P297" s="37">
        <v>0</v>
      </c>
      <c r="Q297" s="37">
        <v>0</v>
      </c>
      <c r="R297" s="37">
        <v>0</v>
      </c>
      <c r="S297" s="37"/>
    </row>
    <row r="298" spans="1:19">
      <c r="B298" s="6">
        <v>2012</v>
      </c>
      <c r="C298" s="36"/>
      <c r="D298" s="36"/>
      <c r="E298" s="36"/>
      <c r="F298" s="36"/>
      <c r="G298" s="36"/>
      <c r="H298" s="36"/>
      <c r="I298" s="37"/>
      <c r="J298" s="37"/>
      <c r="K298" s="37">
        <v>0</v>
      </c>
      <c r="L298" s="37">
        <v>0</v>
      </c>
      <c r="M298" s="37">
        <v>0</v>
      </c>
      <c r="N298" s="37">
        <v>0</v>
      </c>
      <c r="O298" s="37">
        <v>0</v>
      </c>
      <c r="P298" s="37">
        <v>0</v>
      </c>
      <c r="Q298" s="37">
        <v>0</v>
      </c>
      <c r="R298" s="37">
        <v>0</v>
      </c>
      <c r="S298" s="37"/>
    </row>
    <row r="299" spans="1:19">
      <c r="B299" s="6">
        <v>2011</v>
      </c>
      <c r="C299" s="36"/>
      <c r="D299" s="36"/>
      <c r="E299" s="36"/>
      <c r="F299" s="36"/>
      <c r="G299" s="36"/>
      <c r="H299" s="37"/>
      <c r="I299" s="37"/>
      <c r="J299" s="37"/>
      <c r="K299" s="37">
        <v>0</v>
      </c>
      <c r="L299" s="37">
        <v>0</v>
      </c>
      <c r="M299" s="37">
        <v>0</v>
      </c>
      <c r="N299" s="37">
        <v>0</v>
      </c>
      <c r="O299" s="37">
        <v>0</v>
      </c>
      <c r="P299" s="37">
        <v>0</v>
      </c>
      <c r="Q299" s="37">
        <v>0</v>
      </c>
      <c r="R299" s="37">
        <v>0</v>
      </c>
      <c r="S299" s="37"/>
    </row>
    <row r="300" spans="1:19">
      <c r="B300" s="6">
        <v>2010</v>
      </c>
      <c r="C300" s="36"/>
      <c r="D300" s="36"/>
      <c r="E300" s="36"/>
      <c r="F300" s="36"/>
      <c r="G300" s="37"/>
      <c r="H300" s="37"/>
      <c r="I300" s="37"/>
      <c r="J300" s="37"/>
      <c r="K300" s="37">
        <v>0</v>
      </c>
      <c r="L300" s="37">
        <v>0</v>
      </c>
      <c r="M300" s="37">
        <v>0</v>
      </c>
      <c r="N300" s="37">
        <v>0</v>
      </c>
      <c r="O300" s="37">
        <v>0</v>
      </c>
      <c r="P300" s="37">
        <v>0</v>
      </c>
      <c r="Q300" s="37">
        <v>0</v>
      </c>
      <c r="R300" s="37">
        <v>0</v>
      </c>
      <c r="S300" s="37"/>
    </row>
    <row r="301" spans="1:19">
      <c r="B301" s="6">
        <v>2009</v>
      </c>
      <c r="C301" s="36"/>
      <c r="D301" s="36"/>
      <c r="E301" s="36"/>
      <c r="F301" s="37"/>
      <c r="G301" s="37"/>
      <c r="H301" s="37"/>
      <c r="I301" s="37"/>
      <c r="J301" s="37"/>
      <c r="K301" s="37">
        <v>0</v>
      </c>
      <c r="L301" s="37">
        <v>0</v>
      </c>
      <c r="M301" s="37">
        <v>0</v>
      </c>
      <c r="N301" s="37">
        <v>0</v>
      </c>
      <c r="O301" s="37">
        <v>0</v>
      </c>
      <c r="P301" s="37">
        <v>0</v>
      </c>
      <c r="Q301" s="37">
        <v>0</v>
      </c>
      <c r="R301" s="37">
        <v>0</v>
      </c>
      <c r="S301" s="37"/>
    </row>
    <row r="302" spans="1:19">
      <c r="B302" s="6">
        <v>2008</v>
      </c>
      <c r="C302" s="36"/>
      <c r="D302" s="36"/>
      <c r="E302" s="37"/>
      <c r="F302" s="37"/>
      <c r="G302" s="37"/>
      <c r="H302" s="37"/>
      <c r="I302" s="37"/>
      <c r="J302" s="37"/>
      <c r="K302" s="37">
        <v>0</v>
      </c>
      <c r="L302" s="37">
        <v>0</v>
      </c>
      <c r="M302" s="37">
        <v>0</v>
      </c>
      <c r="N302" s="37">
        <v>0</v>
      </c>
      <c r="O302" s="37">
        <v>0</v>
      </c>
      <c r="P302" s="37">
        <v>0</v>
      </c>
      <c r="Q302" s="37">
        <v>0</v>
      </c>
      <c r="R302" s="37">
        <v>0</v>
      </c>
      <c r="S302" s="37"/>
    </row>
    <row r="303" spans="1:19">
      <c r="B303" s="6">
        <v>2007</v>
      </c>
      <c r="C303" s="36"/>
      <c r="D303" s="37"/>
      <c r="E303" s="37"/>
      <c r="F303" s="37"/>
      <c r="G303" s="37"/>
      <c r="H303" s="37"/>
      <c r="I303" s="37"/>
      <c r="J303" s="37"/>
      <c r="K303" s="37">
        <v>0</v>
      </c>
      <c r="L303" s="37">
        <v>0</v>
      </c>
      <c r="M303" s="37">
        <v>0</v>
      </c>
      <c r="N303" s="37">
        <v>0</v>
      </c>
      <c r="O303" s="37">
        <v>0</v>
      </c>
      <c r="P303" s="37">
        <v>0</v>
      </c>
      <c r="Q303" s="37">
        <v>0</v>
      </c>
      <c r="R303" s="37">
        <v>0</v>
      </c>
      <c r="S303" s="37"/>
    </row>
    <row r="304" spans="1:19">
      <c r="B304" s="6">
        <v>2006</v>
      </c>
      <c r="C304" s="37"/>
      <c r="D304" s="37"/>
      <c r="E304" s="37"/>
      <c r="F304" s="37"/>
      <c r="G304" s="37"/>
      <c r="H304" s="37"/>
      <c r="I304" s="37"/>
      <c r="J304" s="37"/>
      <c r="K304" s="37">
        <v>0</v>
      </c>
      <c r="L304" s="37">
        <v>0</v>
      </c>
      <c r="M304" s="37">
        <v>0</v>
      </c>
      <c r="N304" s="37">
        <v>0</v>
      </c>
      <c r="O304" s="37">
        <v>0</v>
      </c>
      <c r="P304" s="37">
        <v>0</v>
      </c>
      <c r="Q304" s="37">
        <v>0</v>
      </c>
      <c r="R304" s="37">
        <v>0</v>
      </c>
      <c r="S304" s="37"/>
    </row>
    <row r="305" spans="2:19">
      <c r="B305" s="6">
        <v>2005</v>
      </c>
      <c r="C305" s="37"/>
      <c r="D305" s="37"/>
      <c r="E305" s="37"/>
      <c r="F305" s="37"/>
      <c r="G305" s="37"/>
      <c r="H305" s="37"/>
      <c r="I305" s="37"/>
      <c r="J305" s="37"/>
      <c r="K305" s="37">
        <v>0</v>
      </c>
      <c r="L305" s="37">
        <v>0</v>
      </c>
      <c r="M305" s="37">
        <v>0</v>
      </c>
      <c r="N305" s="37">
        <v>0</v>
      </c>
      <c r="O305" s="37">
        <v>0</v>
      </c>
      <c r="P305" s="37">
        <v>0</v>
      </c>
      <c r="Q305" s="37">
        <v>0</v>
      </c>
      <c r="R305" s="37">
        <v>0</v>
      </c>
      <c r="S305" s="37"/>
    </row>
    <row r="306" spans="2:19">
      <c r="B306" s="6">
        <v>2004</v>
      </c>
      <c r="C306" s="37"/>
      <c r="D306" s="37"/>
      <c r="E306" s="37"/>
      <c r="F306" s="37"/>
      <c r="G306" s="37"/>
      <c r="H306" s="37"/>
      <c r="I306" s="37"/>
      <c r="J306" s="37"/>
      <c r="K306" s="37">
        <v>0</v>
      </c>
      <c r="L306" s="37">
        <v>0</v>
      </c>
      <c r="M306" s="37">
        <v>0</v>
      </c>
      <c r="N306" s="37">
        <v>0</v>
      </c>
      <c r="O306" s="37">
        <v>0</v>
      </c>
      <c r="P306" s="37">
        <v>0</v>
      </c>
      <c r="Q306" s="37">
        <v>0</v>
      </c>
      <c r="R306" s="37">
        <v>0</v>
      </c>
      <c r="S306" s="37"/>
    </row>
    <row r="307" spans="2:19">
      <c r="B307" s="6">
        <v>2003</v>
      </c>
      <c r="C307" s="37"/>
      <c r="D307" s="37"/>
      <c r="E307" s="37"/>
      <c r="F307" s="37"/>
      <c r="G307" s="37"/>
      <c r="H307" s="37"/>
      <c r="I307" s="37"/>
      <c r="J307" s="37"/>
      <c r="K307" s="37">
        <v>0</v>
      </c>
      <c r="L307" s="37">
        <v>0</v>
      </c>
      <c r="M307" s="37">
        <v>0</v>
      </c>
      <c r="N307" s="37">
        <v>0</v>
      </c>
      <c r="O307" s="37">
        <v>0</v>
      </c>
      <c r="P307" s="37">
        <v>0</v>
      </c>
      <c r="Q307" s="37">
        <v>0</v>
      </c>
      <c r="R307" s="37">
        <v>0</v>
      </c>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1313.49</v>
      </c>
      <c r="L381" s="8">
        <f t="shared" ref="L381" si="4">SUM(L294:L380)</f>
        <v>14438.68</v>
      </c>
      <c r="M381" s="8">
        <f>SUM(M294:M380)</f>
        <v>14438.68</v>
      </c>
      <c r="N381" s="11">
        <f>SUM(N289:N380)</f>
        <v>14438.68</v>
      </c>
      <c r="O381" s="11">
        <f>SUM(O289:O380)</f>
        <v>14438.68</v>
      </c>
      <c r="P381" s="11">
        <f>SUM(P289:P380)</f>
        <v>14438.68</v>
      </c>
      <c r="Q381" s="11">
        <f>SUM(Q289:Q380)</f>
        <v>14438.68</v>
      </c>
      <c r="R381" s="11">
        <f>SUM(R288:R380)</f>
        <v>14438.68</v>
      </c>
      <c r="S381" s="11">
        <f>SUM(S288:S380)</f>
        <v>14438.68</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-35423.285154500001</v>
      </c>
    </row>
    <row r="479" spans="1:19">
      <c r="A479" s="38"/>
      <c r="B479" s="6">
        <v>2021</v>
      </c>
      <c r="C479" s="36"/>
      <c r="D479" s="36"/>
      <c r="E479" s="36"/>
      <c r="F479" s="36"/>
      <c r="G479" s="36"/>
      <c r="H479" s="36"/>
      <c r="I479" s="36"/>
      <c r="J479" s="36"/>
      <c r="K479" s="36"/>
      <c r="L479" s="36"/>
      <c r="M479" s="36"/>
      <c r="N479" s="36"/>
      <c r="O479" s="36"/>
      <c r="P479" s="36"/>
      <c r="Q479" s="36"/>
      <c r="R479" s="37">
        <v>5524.0730349999994</v>
      </c>
      <c r="S479" s="37">
        <v>5524.0730349999994</v>
      </c>
    </row>
    <row r="480" spans="1:19">
      <c r="B480" s="6">
        <v>2020</v>
      </c>
      <c r="C480" s="36"/>
      <c r="D480" s="36"/>
      <c r="E480" s="36"/>
      <c r="F480" s="36"/>
      <c r="G480" s="36"/>
      <c r="H480" s="36"/>
      <c r="I480" s="36"/>
      <c r="J480" s="36"/>
      <c r="K480" s="36"/>
      <c r="L480" s="36"/>
      <c r="M480" s="36"/>
      <c r="N480" s="36"/>
      <c r="O480" s="36"/>
      <c r="P480" s="36"/>
      <c r="Q480" s="37">
        <v>67734.348052500005</v>
      </c>
      <c r="R480" s="37">
        <v>67734.348052500005</v>
      </c>
      <c r="S480" s="37">
        <v>67734.348052500005</v>
      </c>
    </row>
    <row r="481" spans="1:19">
      <c r="A481" s="40"/>
      <c r="B481" s="6">
        <v>2019</v>
      </c>
      <c r="C481" s="36"/>
      <c r="D481" s="36"/>
      <c r="E481" s="36"/>
      <c r="F481" s="36"/>
      <c r="G481" s="36"/>
      <c r="H481" s="36"/>
      <c r="I481" s="36"/>
      <c r="J481" s="36"/>
      <c r="K481" s="36"/>
      <c r="L481" s="36"/>
      <c r="M481" s="36"/>
      <c r="N481" s="36"/>
      <c r="O481" s="36"/>
      <c r="P481" s="37">
        <v>13101.860707</v>
      </c>
      <c r="Q481" s="37">
        <v>13101.860707</v>
      </c>
      <c r="R481" s="37">
        <v>13101.860707</v>
      </c>
      <c r="S481" s="37">
        <v>13101.860707</v>
      </c>
    </row>
    <row r="482" spans="1:19">
      <c r="A482" s="40"/>
      <c r="B482" s="6">
        <v>2018</v>
      </c>
      <c r="C482" s="36"/>
      <c r="D482" s="36"/>
      <c r="E482" s="36"/>
      <c r="F482" s="36"/>
      <c r="G482" s="36"/>
      <c r="H482" s="36"/>
      <c r="I482" s="36"/>
      <c r="J482" s="36"/>
      <c r="K482" s="36"/>
      <c r="L482" s="36"/>
      <c r="M482" s="36"/>
      <c r="N482" s="36"/>
      <c r="O482" s="37">
        <v>35614.053540499997</v>
      </c>
      <c r="P482" s="37">
        <v>35614.053540499997</v>
      </c>
      <c r="Q482" s="37">
        <v>35614.053540499997</v>
      </c>
      <c r="R482" s="37">
        <v>35614.053540499997</v>
      </c>
      <c r="S482" s="37">
        <v>35614.053540499997</v>
      </c>
    </row>
    <row r="483" spans="1:19">
      <c r="A483" s="40"/>
      <c r="B483" s="6">
        <v>2017</v>
      </c>
      <c r="C483" s="36"/>
      <c r="D483" s="36"/>
      <c r="E483" s="36"/>
      <c r="F483" s="36"/>
      <c r="G483" s="36"/>
      <c r="H483" s="36"/>
      <c r="I483" s="36"/>
      <c r="J483" s="36"/>
      <c r="K483" s="36"/>
      <c r="L483" s="36"/>
      <c r="M483" s="36"/>
      <c r="N483" s="37">
        <v>9641.7000000000007</v>
      </c>
      <c r="O483" s="37">
        <v>9641.7000000000007</v>
      </c>
      <c r="P483" s="37">
        <v>9641.7000000000007</v>
      </c>
      <c r="Q483" s="37">
        <v>9641.7000000000007</v>
      </c>
      <c r="R483" s="37">
        <v>9641.7000000000007</v>
      </c>
      <c r="S483" s="37">
        <v>9641.7000000000007</v>
      </c>
    </row>
    <row r="484" spans="1:19">
      <c r="B484" s="6">
        <v>2016</v>
      </c>
      <c r="C484" s="36"/>
      <c r="D484" s="36"/>
      <c r="E484" s="36"/>
      <c r="F484" s="36"/>
      <c r="G484" s="36"/>
      <c r="H484" s="36"/>
      <c r="I484" s="36"/>
      <c r="J484" s="36"/>
      <c r="K484" s="36"/>
      <c r="L484" s="36"/>
      <c r="M484" s="37">
        <v>5891.9442779999999</v>
      </c>
      <c r="N484" s="37">
        <v>5891.9442779999999</v>
      </c>
      <c r="O484" s="37">
        <v>5891.9442779999999</v>
      </c>
      <c r="P484" s="37">
        <v>5891.9442779999999</v>
      </c>
      <c r="Q484" s="37">
        <v>5891.9442779999999</v>
      </c>
      <c r="R484" s="37">
        <v>5891.9442779999999</v>
      </c>
      <c r="S484" s="37">
        <v>5891.9442779999999</v>
      </c>
    </row>
    <row r="485" spans="1:19">
      <c r="B485" s="6">
        <v>2015</v>
      </c>
      <c r="C485" s="36"/>
      <c r="D485" s="36"/>
      <c r="E485" s="36"/>
      <c r="F485" s="36"/>
      <c r="G485" s="36"/>
      <c r="H485" s="36"/>
      <c r="I485" s="36"/>
      <c r="J485" s="36"/>
      <c r="K485" s="36"/>
      <c r="L485" s="37">
        <v>11355.628690000001</v>
      </c>
      <c r="M485" s="37">
        <v>11355.628690000001</v>
      </c>
      <c r="N485" s="37">
        <v>11355.628690000001</v>
      </c>
      <c r="O485" s="37">
        <v>11355.628690000001</v>
      </c>
      <c r="P485" s="37">
        <v>11355.628690000001</v>
      </c>
      <c r="Q485" s="37">
        <v>11043.871644999999</v>
      </c>
      <c r="R485" s="37">
        <v>11043.871644999999</v>
      </c>
      <c r="S485" s="37">
        <v>11043.871644999999</v>
      </c>
    </row>
    <row r="486" spans="1:19">
      <c r="B486" s="6">
        <v>2014</v>
      </c>
      <c r="C486" s="36"/>
      <c r="D486" s="36"/>
      <c r="E486" s="36"/>
      <c r="F486" s="36"/>
      <c r="G486" s="36"/>
      <c r="H486" s="36"/>
      <c r="I486" s="36"/>
      <c r="J486" s="36"/>
      <c r="K486" s="37">
        <v>12517.041720000001</v>
      </c>
      <c r="L486" s="37">
        <v>12517.041720000001</v>
      </c>
      <c r="M486" s="37">
        <v>12517.041720000001</v>
      </c>
      <c r="N486" s="37">
        <v>12517.041720000001</v>
      </c>
      <c r="O486" s="37">
        <v>12517.041720000001</v>
      </c>
      <c r="P486" s="37">
        <v>12517.041720000001</v>
      </c>
      <c r="Q486" s="37">
        <v>11427.861742499999</v>
      </c>
      <c r="R486" s="37">
        <v>11427.861742499999</v>
      </c>
      <c r="S486" s="37">
        <v>11427.861742499999</v>
      </c>
    </row>
    <row r="487" spans="1:19">
      <c r="B487" s="6">
        <v>2013</v>
      </c>
      <c r="C487" s="36"/>
      <c r="D487" s="36"/>
      <c r="E487" s="36"/>
      <c r="F487" s="36"/>
      <c r="G487" s="36"/>
      <c r="H487" s="36"/>
      <c r="I487" s="36"/>
      <c r="J487" s="37">
        <v>27424.16</v>
      </c>
      <c r="K487" s="37">
        <v>27424.16</v>
      </c>
      <c r="L487" s="37">
        <v>27424.16</v>
      </c>
      <c r="M487" s="37">
        <v>27424.16</v>
      </c>
      <c r="N487" s="37">
        <v>27424.16</v>
      </c>
      <c r="O487" s="37">
        <v>27424.16</v>
      </c>
      <c r="P487" s="37">
        <v>27424.16</v>
      </c>
      <c r="Q487" s="37">
        <v>26018.487580000001</v>
      </c>
      <c r="R487" s="37">
        <v>26018.487580000001</v>
      </c>
      <c r="S487" s="37">
        <v>26018.487580000001</v>
      </c>
    </row>
    <row r="488" spans="1:19">
      <c r="B488" s="6">
        <v>2012</v>
      </c>
      <c r="C488" s="36"/>
      <c r="D488" s="36"/>
      <c r="E488" s="36"/>
      <c r="F488" s="36"/>
      <c r="G488" s="36"/>
      <c r="H488" s="36"/>
      <c r="I488" s="37">
        <v>3364.8</v>
      </c>
      <c r="J488" s="37">
        <v>3364.8</v>
      </c>
      <c r="K488" s="37">
        <v>3364.8</v>
      </c>
      <c r="L488" s="37">
        <v>3364.8</v>
      </c>
      <c r="M488" s="37">
        <v>3364.8</v>
      </c>
      <c r="N488" s="37">
        <v>3364.8</v>
      </c>
      <c r="O488" s="37">
        <v>3364.8</v>
      </c>
      <c r="P488" s="37">
        <v>3364.8</v>
      </c>
      <c r="Q488" s="37">
        <v>2192.4136075000001</v>
      </c>
      <c r="R488" s="37">
        <v>2192.4136075000001</v>
      </c>
      <c r="S488" s="37">
        <v>2192.4136075000001</v>
      </c>
    </row>
    <row r="489" spans="1:19">
      <c r="B489" s="6">
        <v>2011</v>
      </c>
      <c r="C489" s="36"/>
      <c r="D489" s="36"/>
      <c r="E489" s="36"/>
      <c r="F489" s="36"/>
      <c r="G489" s="36"/>
      <c r="H489" s="37">
        <v>82425.06</v>
      </c>
      <c r="I489" s="37">
        <v>82425.06</v>
      </c>
      <c r="J489" s="37">
        <v>82425.06</v>
      </c>
      <c r="K489" s="37">
        <v>82425.06</v>
      </c>
      <c r="L489" s="37">
        <v>82425.06</v>
      </c>
      <c r="M489" s="37">
        <v>82425.06</v>
      </c>
      <c r="N489" s="37">
        <v>82425.06</v>
      </c>
      <c r="O489" s="37">
        <v>82425.06</v>
      </c>
      <c r="P489" s="37">
        <v>82425.06</v>
      </c>
      <c r="Q489" s="37">
        <v>81027.086242500009</v>
      </c>
      <c r="R489" s="37">
        <v>81027.086242500009</v>
      </c>
      <c r="S489" s="37">
        <v>81027.086242500009</v>
      </c>
    </row>
    <row r="490" spans="1:19">
      <c r="B490" s="6">
        <v>2010</v>
      </c>
      <c r="C490" s="36"/>
      <c r="D490" s="36"/>
      <c r="E490" s="36"/>
      <c r="F490" s="36"/>
      <c r="G490" s="37">
        <v>36271.22</v>
      </c>
      <c r="H490" s="37">
        <v>36271.22</v>
      </c>
      <c r="I490" s="37">
        <v>36271.22</v>
      </c>
      <c r="J490" s="37">
        <v>36271.22</v>
      </c>
      <c r="K490" s="37">
        <v>36271.22</v>
      </c>
      <c r="L490" s="37">
        <v>36271.22</v>
      </c>
      <c r="M490" s="37">
        <v>36271.22</v>
      </c>
      <c r="N490" s="37">
        <v>36271.22</v>
      </c>
      <c r="O490" s="37">
        <v>36271.22</v>
      </c>
      <c r="P490" s="37">
        <v>36271.22</v>
      </c>
      <c r="Q490" s="37">
        <v>30885.387720000002</v>
      </c>
      <c r="R490" s="37">
        <v>30885.387720000002</v>
      </c>
      <c r="S490" s="37">
        <v>30885.387720000002</v>
      </c>
    </row>
    <row r="491" spans="1:19">
      <c r="B491" s="6">
        <v>2009</v>
      </c>
      <c r="C491" s="36"/>
      <c r="D491" s="36"/>
      <c r="E491" s="36"/>
      <c r="F491" s="37">
        <v>23953.16</v>
      </c>
      <c r="G491" s="37">
        <v>23953.16</v>
      </c>
      <c r="H491" s="37">
        <v>23953.16</v>
      </c>
      <c r="I491" s="37">
        <v>23953.16</v>
      </c>
      <c r="J491" s="37">
        <v>23953.16</v>
      </c>
      <c r="K491" s="37">
        <v>23953.16</v>
      </c>
      <c r="L491" s="37">
        <v>23953.16</v>
      </c>
      <c r="M491" s="37">
        <v>23953.16</v>
      </c>
      <c r="N491" s="37">
        <v>23953.16</v>
      </c>
      <c r="O491" s="37">
        <v>23953.16</v>
      </c>
      <c r="P491" s="37">
        <v>23953.16</v>
      </c>
      <c r="Q491" s="37">
        <v>19534.026839999999</v>
      </c>
      <c r="R491" s="37">
        <v>19534.026839999999</v>
      </c>
      <c r="S491" s="37">
        <v>19534.026839999999</v>
      </c>
    </row>
    <row r="492" spans="1:19">
      <c r="B492" s="6">
        <v>2008</v>
      </c>
      <c r="C492" s="36"/>
      <c r="D492" s="36"/>
      <c r="E492" s="37">
        <v>19815.739999999998</v>
      </c>
      <c r="F492" s="37">
        <v>19815.739999999998</v>
      </c>
      <c r="G492" s="37">
        <v>19815.739999999998</v>
      </c>
      <c r="H492" s="37">
        <v>19815.739999999998</v>
      </c>
      <c r="I492" s="37">
        <v>19815.739999999998</v>
      </c>
      <c r="J492" s="37">
        <v>19815.739999999998</v>
      </c>
      <c r="K492" s="37">
        <v>19815.739999999998</v>
      </c>
      <c r="L492" s="37">
        <v>19815.739999999998</v>
      </c>
      <c r="M492" s="37">
        <v>19815.739999999998</v>
      </c>
      <c r="N492" s="37">
        <v>19815.739999999998</v>
      </c>
      <c r="O492" s="37">
        <v>19815.739999999998</v>
      </c>
      <c r="P492" s="37">
        <v>19815.739999999998</v>
      </c>
      <c r="Q492" s="37">
        <v>19348.620200000001</v>
      </c>
      <c r="R492" s="37">
        <v>19348.620200000001</v>
      </c>
      <c r="S492" s="37">
        <v>19348.620200000001</v>
      </c>
    </row>
    <row r="493" spans="1:19">
      <c r="B493" s="6">
        <v>2007</v>
      </c>
      <c r="C493" s="36"/>
      <c r="D493" s="37">
        <v>5742.5279700000001</v>
      </c>
      <c r="E493" s="37">
        <v>5742.5279700000001</v>
      </c>
      <c r="F493" s="37">
        <v>5742.5279700000001</v>
      </c>
      <c r="G493" s="37">
        <v>5742.5279700000001</v>
      </c>
      <c r="H493" s="37">
        <v>5742.5279700000001</v>
      </c>
      <c r="I493" s="37">
        <v>5742.5279700000001</v>
      </c>
      <c r="J493" s="37">
        <v>5742.5279700000001</v>
      </c>
      <c r="K493" s="37">
        <v>5742.5279700000001</v>
      </c>
      <c r="L493" s="37">
        <v>5742.5279700000001</v>
      </c>
      <c r="M493" s="37">
        <v>5742.5279700000001</v>
      </c>
      <c r="N493" s="37">
        <v>5742.5279700000001</v>
      </c>
      <c r="O493" s="37">
        <v>5742.5279700000001</v>
      </c>
      <c r="P493" s="37">
        <v>5742.5279700000001</v>
      </c>
      <c r="Q493" s="37">
        <v>1589.8312500000002</v>
      </c>
      <c r="R493" s="37">
        <v>1589.8312500000002</v>
      </c>
      <c r="S493" s="37">
        <v>1589.8312500000002</v>
      </c>
    </row>
    <row r="494" spans="1:19">
      <c r="B494" s="6">
        <v>2006</v>
      </c>
      <c r="C494" s="37">
        <v>39967.037018000003</v>
      </c>
      <c r="D494" s="37">
        <v>39967.037018000003</v>
      </c>
      <c r="E494" s="37">
        <v>39967.037018000003</v>
      </c>
      <c r="F494" s="37">
        <v>39967.037018000003</v>
      </c>
      <c r="G494" s="37">
        <v>39967.037018000003</v>
      </c>
      <c r="H494" s="37">
        <v>39967.037018000003</v>
      </c>
      <c r="I494" s="37">
        <v>39967.037018000003</v>
      </c>
      <c r="J494" s="37">
        <v>39967.037018000003</v>
      </c>
      <c r="K494" s="37">
        <v>39967.037018000003</v>
      </c>
      <c r="L494" s="37">
        <v>39967.037018000003</v>
      </c>
      <c r="M494" s="37">
        <v>39967.037018000003</v>
      </c>
      <c r="N494" s="37">
        <v>39967.037018000003</v>
      </c>
      <c r="O494" s="37">
        <v>39967.037018000003</v>
      </c>
      <c r="P494" s="37">
        <v>39967.037018000003</v>
      </c>
      <c r="Q494" s="37">
        <v>2.7630000040517189E-3</v>
      </c>
      <c r="R494" s="37">
        <v>2.7630000040517189E-3</v>
      </c>
      <c r="S494" s="37">
        <v>2.7630000040517189E-3</v>
      </c>
    </row>
    <row r="495" spans="1:19">
      <c r="B495" s="6">
        <v>2005</v>
      </c>
      <c r="C495" s="37">
        <v>3912.8392199999998</v>
      </c>
      <c r="D495" s="37">
        <v>3912.8392199999998</v>
      </c>
      <c r="E495" s="37">
        <v>3912.8392199999998</v>
      </c>
      <c r="F495" s="37">
        <v>3912.8392199999998</v>
      </c>
      <c r="G495" s="37">
        <v>3912.8392199999998</v>
      </c>
      <c r="H495" s="37">
        <v>3912.8392199999998</v>
      </c>
      <c r="I495" s="37">
        <v>3912.8392199999998</v>
      </c>
      <c r="J495" s="37">
        <v>3912.8392199999998</v>
      </c>
      <c r="K495" s="37">
        <v>3912.8392199999998</v>
      </c>
      <c r="L495" s="37">
        <v>3912.8392199999998</v>
      </c>
      <c r="M495" s="37">
        <v>3912.8392199999998</v>
      </c>
      <c r="N495" s="37">
        <v>3912.8392199999998</v>
      </c>
      <c r="O495" s="37">
        <v>3912.8392199999998</v>
      </c>
      <c r="P495" s="37">
        <v>3912.8392199999998</v>
      </c>
      <c r="Q495" s="37">
        <v>219.35598749999963</v>
      </c>
      <c r="R495" s="37">
        <v>219.35598749999963</v>
      </c>
      <c r="S495" s="37">
        <v>219.35598749999963</v>
      </c>
    </row>
    <row r="496" spans="1:19">
      <c r="B496" s="6">
        <v>2004</v>
      </c>
      <c r="C496" s="37">
        <v>0</v>
      </c>
      <c r="D496" s="37">
        <v>0</v>
      </c>
      <c r="E496" s="37">
        <v>0</v>
      </c>
      <c r="F496" s="37">
        <v>0</v>
      </c>
      <c r="G496" s="37">
        <v>0</v>
      </c>
      <c r="H496" s="37">
        <v>0</v>
      </c>
      <c r="I496" s="37">
        <v>0</v>
      </c>
      <c r="J496" s="37">
        <v>0</v>
      </c>
      <c r="K496" s="37">
        <v>0</v>
      </c>
      <c r="L496" s="37">
        <v>0</v>
      </c>
      <c r="M496" s="37">
        <v>0</v>
      </c>
      <c r="N496" s="37">
        <v>0</v>
      </c>
      <c r="O496" s="37">
        <v>0</v>
      </c>
      <c r="P496" s="37"/>
      <c r="Q496" s="37"/>
      <c r="R496" s="37"/>
      <c r="S496" s="37"/>
    </row>
    <row r="497" spans="2:19">
      <c r="B497" s="6">
        <v>2003</v>
      </c>
      <c r="C497" s="37">
        <v>0</v>
      </c>
      <c r="D497" s="37">
        <v>0</v>
      </c>
      <c r="E497" s="37">
        <v>0</v>
      </c>
      <c r="F497" s="37">
        <v>0</v>
      </c>
      <c r="G497" s="37">
        <v>0</v>
      </c>
      <c r="H497" s="37">
        <v>0</v>
      </c>
      <c r="I497" s="37">
        <v>0</v>
      </c>
      <c r="J497" s="37">
        <v>0</v>
      </c>
      <c r="K497" s="37">
        <v>0</v>
      </c>
      <c r="L497" s="37">
        <v>0</v>
      </c>
      <c r="M497" s="37">
        <v>0</v>
      </c>
      <c r="N497" s="37">
        <v>0</v>
      </c>
      <c r="O497" s="37">
        <v>0</v>
      </c>
      <c r="P497" s="37"/>
      <c r="Q497" s="37"/>
      <c r="R497" s="37"/>
      <c r="S497" s="37"/>
    </row>
    <row r="498" spans="2:19">
      <c r="B498" s="6">
        <v>2002</v>
      </c>
      <c r="C498" s="37">
        <v>0</v>
      </c>
      <c r="D498" s="37">
        <v>0</v>
      </c>
      <c r="E498" s="37">
        <v>0</v>
      </c>
      <c r="F498" s="37">
        <v>0</v>
      </c>
      <c r="G498" s="37">
        <v>0</v>
      </c>
      <c r="H498" s="37">
        <v>0</v>
      </c>
      <c r="I498" s="37">
        <v>0</v>
      </c>
      <c r="J498" s="37">
        <v>0</v>
      </c>
      <c r="K498" s="37">
        <v>0</v>
      </c>
      <c r="L498" s="37">
        <v>0</v>
      </c>
      <c r="M498" s="37">
        <v>0</v>
      </c>
      <c r="N498" s="37">
        <v>0</v>
      </c>
      <c r="O498" s="37">
        <v>0</v>
      </c>
      <c r="P498" s="37"/>
      <c r="Q498" s="37"/>
      <c r="R498" s="37"/>
      <c r="S498" s="37"/>
    </row>
    <row r="499" spans="2:19">
      <c r="B499" s="6">
        <v>2001</v>
      </c>
      <c r="C499" s="37">
        <v>0</v>
      </c>
      <c r="D499" s="37">
        <v>0</v>
      </c>
      <c r="E499" s="37">
        <v>0</v>
      </c>
      <c r="F499" s="37">
        <v>0</v>
      </c>
      <c r="G499" s="37">
        <v>0</v>
      </c>
      <c r="H499" s="37">
        <v>0</v>
      </c>
      <c r="I499" s="37">
        <v>0</v>
      </c>
      <c r="J499" s="37">
        <v>0</v>
      </c>
      <c r="K499" s="37">
        <v>0</v>
      </c>
      <c r="L499" s="37">
        <v>0</v>
      </c>
      <c r="M499" s="37">
        <v>0</v>
      </c>
      <c r="N499" s="37">
        <v>0</v>
      </c>
      <c r="O499" s="37">
        <v>0</v>
      </c>
      <c r="P499" s="37"/>
      <c r="Q499" s="37"/>
      <c r="R499" s="37"/>
      <c r="S499" s="37"/>
    </row>
    <row r="500" spans="2:19">
      <c r="B500" s="6">
        <v>2000</v>
      </c>
      <c r="C500" s="37">
        <v>0</v>
      </c>
      <c r="D500" s="37">
        <v>0</v>
      </c>
      <c r="E500" s="37">
        <v>0</v>
      </c>
      <c r="F500" s="37">
        <v>0</v>
      </c>
      <c r="G500" s="37">
        <v>0</v>
      </c>
      <c r="H500" s="37">
        <v>0</v>
      </c>
      <c r="I500" s="37">
        <v>0</v>
      </c>
      <c r="J500" s="37">
        <v>0</v>
      </c>
      <c r="K500" s="37">
        <v>0</v>
      </c>
      <c r="L500" s="37">
        <v>0</v>
      </c>
      <c r="M500" s="37">
        <v>0</v>
      </c>
      <c r="N500" s="37">
        <v>0</v>
      </c>
      <c r="O500" s="37">
        <v>0</v>
      </c>
      <c r="P500" s="37"/>
      <c r="Q500" s="37"/>
      <c r="R500" s="37"/>
      <c r="S500" s="37"/>
    </row>
    <row r="501" spans="2:19">
      <c r="B501" s="6">
        <v>1999</v>
      </c>
      <c r="C501" s="37">
        <v>0</v>
      </c>
      <c r="D501" s="37">
        <v>0</v>
      </c>
      <c r="E501" s="37">
        <v>0</v>
      </c>
      <c r="F501" s="37">
        <v>0</v>
      </c>
      <c r="G501" s="37">
        <v>0</v>
      </c>
      <c r="H501" s="37">
        <v>0</v>
      </c>
      <c r="I501" s="37">
        <v>0</v>
      </c>
      <c r="J501" s="37">
        <v>0</v>
      </c>
      <c r="K501" s="37">
        <v>0</v>
      </c>
      <c r="L501" s="37">
        <v>0</v>
      </c>
      <c r="M501" s="37">
        <v>0</v>
      </c>
      <c r="N501" s="37">
        <v>0</v>
      </c>
      <c r="O501" s="37">
        <v>0</v>
      </c>
      <c r="P501" s="37"/>
      <c r="Q501" s="37"/>
      <c r="R501" s="37"/>
      <c r="S501" s="37"/>
    </row>
    <row r="502" spans="2:19">
      <c r="B502" s="6">
        <v>1998</v>
      </c>
      <c r="C502" s="37">
        <v>0</v>
      </c>
      <c r="D502" s="37">
        <v>0</v>
      </c>
      <c r="E502" s="37">
        <v>0</v>
      </c>
      <c r="F502" s="37">
        <v>0</v>
      </c>
      <c r="G502" s="37">
        <v>0</v>
      </c>
      <c r="H502" s="37">
        <v>0</v>
      </c>
      <c r="I502" s="37">
        <v>0</v>
      </c>
      <c r="J502" s="37">
        <v>0</v>
      </c>
      <c r="K502" s="37">
        <v>0</v>
      </c>
      <c r="L502" s="37">
        <v>0</v>
      </c>
      <c r="M502" s="37">
        <v>0</v>
      </c>
      <c r="N502" s="37">
        <v>0</v>
      </c>
      <c r="O502" s="37">
        <v>0</v>
      </c>
      <c r="P502" s="37"/>
      <c r="Q502" s="37"/>
      <c r="R502" s="37"/>
      <c r="S502" s="37"/>
    </row>
    <row r="503" spans="2:19">
      <c r="B503" s="6">
        <v>1997</v>
      </c>
      <c r="C503" s="37">
        <v>0</v>
      </c>
      <c r="D503" s="37">
        <v>0</v>
      </c>
      <c r="E503" s="37">
        <v>0</v>
      </c>
      <c r="F503" s="37">
        <v>0</v>
      </c>
      <c r="G503" s="37">
        <v>0</v>
      </c>
      <c r="H503" s="37">
        <v>0</v>
      </c>
      <c r="I503" s="37">
        <v>0</v>
      </c>
      <c r="J503" s="37">
        <v>0</v>
      </c>
      <c r="K503" s="37">
        <v>0</v>
      </c>
      <c r="L503" s="37">
        <v>0</v>
      </c>
      <c r="M503" s="37">
        <v>0</v>
      </c>
      <c r="N503" s="37">
        <v>0</v>
      </c>
      <c r="O503" s="37">
        <v>0</v>
      </c>
      <c r="P503" s="37"/>
      <c r="Q503" s="37"/>
      <c r="R503" s="37"/>
      <c r="S503" s="37"/>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c r="Q504" s="37"/>
      <c r="R504" s="37"/>
      <c r="S504" s="37"/>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c r="Q505" s="37"/>
      <c r="R505" s="37"/>
      <c r="S505" s="37"/>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c r="Q506" s="37"/>
      <c r="R506" s="37"/>
      <c r="S506" s="37"/>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c r="Q507" s="37"/>
      <c r="R507" s="37"/>
      <c r="S507" s="37"/>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c r="Q508" s="37"/>
      <c r="R508" s="37"/>
      <c r="S508" s="37"/>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c r="Q509" s="37"/>
      <c r="R509" s="37"/>
      <c r="S509" s="37"/>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c r="Q510" s="37"/>
      <c r="R510" s="37"/>
      <c r="S510" s="37"/>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c r="Q511" s="37"/>
      <c r="R511" s="37"/>
      <c r="S511" s="37"/>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c r="Q512" s="37"/>
      <c r="R512" s="37"/>
      <c r="S512" s="37"/>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c r="Q513" s="37"/>
      <c r="R513" s="37"/>
      <c r="S513" s="37"/>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c r="Q514" s="37"/>
      <c r="R514" s="37"/>
      <c r="S514" s="37"/>
    </row>
    <row r="515" spans="2:19">
      <c r="B515" s="6">
        <v>1985</v>
      </c>
      <c r="C515" s="37">
        <v>316.85000000000002</v>
      </c>
      <c r="D515" s="37">
        <v>316.85000000000002</v>
      </c>
      <c r="E515" s="37">
        <v>316.85000000000002</v>
      </c>
      <c r="F515" s="37">
        <v>316.85000000000002</v>
      </c>
      <c r="G515" s="37">
        <v>316.85000000000002</v>
      </c>
      <c r="H515" s="37">
        <v>316.85000000000002</v>
      </c>
      <c r="I515" s="37">
        <v>316.85000000000002</v>
      </c>
      <c r="J515" s="37">
        <v>316.85000000000002</v>
      </c>
      <c r="K515" s="37">
        <v>0</v>
      </c>
      <c r="L515" s="37">
        <v>0</v>
      </c>
      <c r="M515" s="37">
        <v>0</v>
      </c>
      <c r="N515" s="37">
        <v>0</v>
      </c>
      <c r="O515" s="37"/>
      <c r="P515" s="37"/>
      <c r="Q515" s="37"/>
      <c r="R515" s="37"/>
      <c r="S515" s="37"/>
    </row>
    <row r="516" spans="2:19">
      <c r="B516" s="6">
        <v>1984</v>
      </c>
      <c r="C516" s="37">
        <v>0</v>
      </c>
      <c r="D516" s="37">
        <v>0</v>
      </c>
      <c r="E516" s="37">
        <v>0</v>
      </c>
      <c r="F516" s="37">
        <v>0</v>
      </c>
      <c r="G516" s="37">
        <v>0</v>
      </c>
      <c r="H516" s="37">
        <v>0</v>
      </c>
      <c r="I516" s="37">
        <v>0</v>
      </c>
      <c r="J516" s="37">
        <v>0</v>
      </c>
      <c r="K516" s="37">
        <v>0</v>
      </c>
      <c r="L516" s="37">
        <v>0</v>
      </c>
      <c r="M516" s="37">
        <v>0</v>
      </c>
      <c r="N516" s="37">
        <v>0</v>
      </c>
      <c r="O516" s="37"/>
      <c r="P516" s="37"/>
      <c r="Q516" s="37"/>
      <c r="R516" s="37"/>
      <c r="S516" s="37"/>
    </row>
    <row r="517" spans="2:19">
      <c r="B517" s="6">
        <v>1983</v>
      </c>
      <c r="C517" s="37">
        <v>0</v>
      </c>
      <c r="D517" s="37">
        <v>0</v>
      </c>
      <c r="E517" s="37">
        <v>0</v>
      </c>
      <c r="F517" s="37">
        <v>0</v>
      </c>
      <c r="G517" s="37">
        <v>0</v>
      </c>
      <c r="H517" s="37">
        <v>0</v>
      </c>
      <c r="I517" s="37">
        <v>0</v>
      </c>
      <c r="J517" s="37">
        <v>0</v>
      </c>
      <c r="K517" s="37">
        <v>0</v>
      </c>
      <c r="L517" s="37">
        <v>0</v>
      </c>
      <c r="M517" s="37">
        <v>0</v>
      </c>
      <c r="N517" s="37">
        <v>0</v>
      </c>
      <c r="O517" s="37"/>
      <c r="P517" s="37"/>
      <c r="Q517" s="37"/>
      <c r="R517" s="37"/>
      <c r="S517" s="37"/>
    </row>
    <row r="518" spans="2:19">
      <c r="B518" s="6">
        <v>1982</v>
      </c>
      <c r="C518" s="37">
        <v>0</v>
      </c>
      <c r="D518" s="37">
        <v>0</v>
      </c>
      <c r="E518" s="37">
        <v>0</v>
      </c>
      <c r="F518" s="37">
        <v>0</v>
      </c>
      <c r="G518" s="37">
        <v>0</v>
      </c>
      <c r="H518" s="37">
        <v>0</v>
      </c>
      <c r="I518" s="37">
        <v>0</v>
      </c>
      <c r="J518" s="37">
        <v>0</v>
      </c>
      <c r="K518" s="37">
        <v>0</v>
      </c>
      <c r="L518" s="37">
        <v>0</v>
      </c>
      <c r="M518" s="37">
        <v>0</v>
      </c>
      <c r="N518" s="37">
        <v>0</v>
      </c>
      <c r="O518" s="37"/>
      <c r="P518" s="37"/>
      <c r="Q518" s="37"/>
      <c r="R518" s="37"/>
      <c r="S518" s="37"/>
    </row>
    <row r="519" spans="2:19">
      <c r="B519" s="6">
        <v>1981</v>
      </c>
      <c r="C519" s="37">
        <v>0</v>
      </c>
      <c r="D519" s="37">
        <v>0</v>
      </c>
      <c r="E519" s="37">
        <v>0</v>
      </c>
      <c r="F519" s="37">
        <v>0</v>
      </c>
      <c r="G519" s="37">
        <v>0</v>
      </c>
      <c r="H519" s="37">
        <v>0</v>
      </c>
      <c r="I519" s="37">
        <v>0</v>
      </c>
      <c r="J519" s="37">
        <v>0</v>
      </c>
      <c r="K519" s="37">
        <v>0</v>
      </c>
      <c r="L519" s="37">
        <v>0</v>
      </c>
      <c r="M519" s="37">
        <v>0</v>
      </c>
      <c r="N519" s="37">
        <v>0</v>
      </c>
      <c r="O519" s="37"/>
      <c r="P519" s="37"/>
      <c r="Q519" s="37"/>
      <c r="R519" s="37"/>
      <c r="S519" s="37"/>
    </row>
    <row r="520" spans="2:19">
      <c r="B520" s="6">
        <v>1980</v>
      </c>
      <c r="C520" s="37">
        <v>0</v>
      </c>
      <c r="D520" s="37">
        <v>0</v>
      </c>
      <c r="E520" s="37">
        <v>0</v>
      </c>
      <c r="F520" s="37">
        <v>0</v>
      </c>
      <c r="G520" s="37">
        <v>0</v>
      </c>
      <c r="H520" s="37">
        <v>0</v>
      </c>
      <c r="I520" s="37">
        <v>0</v>
      </c>
      <c r="J520" s="37">
        <v>0</v>
      </c>
      <c r="K520" s="37">
        <v>0</v>
      </c>
      <c r="L520" s="37">
        <v>0</v>
      </c>
      <c r="M520" s="37">
        <v>0</v>
      </c>
      <c r="N520" s="37">
        <v>0</v>
      </c>
      <c r="O520" s="37"/>
      <c r="P520" s="37"/>
      <c r="Q520" s="37"/>
      <c r="R520" s="37"/>
      <c r="S520" s="37"/>
    </row>
    <row r="521" spans="2:19">
      <c r="B521" s="6">
        <v>1979</v>
      </c>
      <c r="C521" s="37">
        <v>0</v>
      </c>
      <c r="D521" s="37">
        <v>0</v>
      </c>
      <c r="E521" s="37">
        <v>0</v>
      </c>
      <c r="F521" s="37">
        <v>0</v>
      </c>
      <c r="G521" s="37">
        <v>0</v>
      </c>
      <c r="H521" s="37">
        <v>0</v>
      </c>
      <c r="I521" s="37">
        <v>0</v>
      </c>
      <c r="J521" s="37">
        <v>0</v>
      </c>
      <c r="K521" s="37">
        <v>0</v>
      </c>
      <c r="L521" s="37">
        <v>0</v>
      </c>
      <c r="M521" s="37">
        <v>0</v>
      </c>
      <c r="N521" s="37">
        <v>0</v>
      </c>
      <c r="O521" s="37"/>
      <c r="P521" s="37"/>
      <c r="Q521" s="37"/>
      <c r="R521" s="37"/>
      <c r="S521" s="37"/>
    </row>
    <row r="522" spans="2:19">
      <c r="B522" s="6">
        <v>1978</v>
      </c>
      <c r="C522" s="37">
        <v>0</v>
      </c>
      <c r="D522" s="37">
        <v>0</v>
      </c>
      <c r="E522" s="37">
        <v>0</v>
      </c>
      <c r="F522" s="37">
        <v>0</v>
      </c>
      <c r="G522" s="37">
        <v>0</v>
      </c>
      <c r="H522" s="37">
        <v>0</v>
      </c>
      <c r="I522" s="37">
        <v>0</v>
      </c>
      <c r="J522" s="37">
        <v>0</v>
      </c>
      <c r="K522" s="37">
        <v>0</v>
      </c>
      <c r="L522" s="37">
        <v>0</v>
      </c>
      <c r="M522" s="37">
        <v>0</v>
      </c>
      <c r="N522" s="37">
        <v>0</v>
      </c>
      <c r="O522" s="37"/>
      <c r="P522" s="37"/>
      <c r="Q522" s="37"/>
      <c r="R522" s="37"/>
      <c r="S522" s="37"/>
    </row>
    <row r="523" spans="2:19">
      <c r="B523" s="6">
        <v>1977</v>
      </c>
      <c r="C523" s="37">
        <v>0</v>
      </c>
      <c r="D523" s="37">
        <v>0</v>
      </c>
      <c r="E523" s="37">
        <v>0</v>
      </c>
      <c r="F523" s="37">
        <v>0</v>
      </c>
      <c r="G523" s="37">
        <v>0</v>
      </c>
      <c r="H523" s="37">
        <v>0</v>
      </c>
      <c r="I523" s="37">
        <v>0</v>
      </c>
      <c r="J523" s="37">
        <v>0</v>
      </c>
      <c r="K523" s="37">
        <v>0</v>
      </c>
      <c r="L523" s="37">
        <v>0</v>
      </c>
      <c r="M523" s="37">
        <v>0</v>
      </c>
      <c r="N523" s="37">
        <v>0</v>
      </c>
      <c r="O523" s="37"/>
      <c r="P523" s="37"/>
      <c r="Q523" s="37"/>
      <c r="R523" s="37"/>
      <c r="S523" s="37"/>
    </row>
    <row r="524" spans="2:19">
      <c r="B524" s="6">
        <v>1976</v>
      </c>
      <c r="C524" s="37">
        <v>0</v>
      </c>
      <c r="D524" s="37">
        <v>0</v>
      </c>
      <c r="E524" s="37">
        <v>0</v>
      </c>
      <c r="F524" s="37">
        <v>0</v>
      </c>
      <c r="G524" s="37">
        <v>0</v>
      </c>
      <c r="H524" s="37">
        <v>0</v>
      </c>
      <c r="I524" s="37">
        <v>0</v>
      </c>
      <c r="J524" s="37">
        <v>0</v>
      </c>
      <c r="K524" s="37">
        <v>0</v>
      </c>
      <c r="L524" s="37">
        <v>0</v>
      </c>
      <c r="M524" s="37">
        <v>0</v>
      </c>
      <c r="N524" s="37">
        <v>0</v>
      </c>
      <c r="O524" s="37"/>
      <c r="P524" s="37"/>
      <c r="Q524" s="37"/>
      <c r="R524" s="37"/>
      <c r="S524" s="37"/>
    </row>
    <row r="525" spans="2:19">
      <c r="B525" s="6">
        <v>1975</v>
      </c>
      <c r="C525" s="37">
        <v>0</v>
      </c>
      <c r="D525" s="37">
        <v>0</v>
      </c>
      <c r="E525" s="37">
        <v>0</v>
      </c>
      <c r="F525" s="37">
        <v>0</v>
      </c>
      <c r="G525" s="37">
        <v>0</v>
      </c>
      <c r="H525" s="37">
        <v>0</v>
      </c>
      <c r="I525" s="37">
        <v>0</v>
      </c>
      <c r="J525" s="37">
        <v>0</v>
      </c>
      <c r="K525" s="37">
        <v>0</v>
      </c>
      <c r="L525" s="37">
        <v>0</v>
      </c>
      <c r="M525" s="37">
        <v>0</v>
      </c>
      <c r="N525" s="37">
        <v>0</v>
      </c>
      <c r="O525" s="37"/>
      <c r="P525" s="37"/>
      <c r="Q525" s="37"/>
      <c r="R525" s="37"/>
      <c r="S525" s="37"/>
    </row>
    <row r="526" spans="2:19">
      <c r="B526" s="6">
        <v>1974</v>
      </c>
      <c r="C526" s="37">
        <v>0</v>
      </c>
      <c r="D526" s="37">
        <v>0</v>
      </c>
      <c r="E526" s="37">
        <v>0</v>
      </c>
      <c r="F526" s="37">
        <v>0</v>
      </c>
      <c r="G526" s="37">
        <v>0</v>
      </c>
      <c r="H526" s="37">
        <v>0</v>
      </c>
      <c r="I526" s="37">
        <v>0</v>
      </c>
      <c r="J526" s="37">
        <v>0</v>
      </c>
      <c r="K526" s="37">
        <v>0</v>
      </c>
      <c r="L526" s="37">
        <v>0</v>
      </c>
      <c r="M526" s="37">
        <v>0</v>
      </c>
      <c r="N526" s="37">
        <v>0</v>
      </c>
      <c r="O526" s="37"/>
      <c r="P526" s="37"/>
      <c r="Q526" s="37"/>
      <c r="R526" s="37"/>
      <c r="S526" s="37"/>
    </row>
    <row r="527" spans="2:19">
      <c r="B527" s="6">
        <v>1973</v>
      </c>
      <c r="C527" s="37">
        <v>0</v>
      </c>
      <c r="D527" s="37">
        <v>0</v>
      </c>
      <c r="E527" s="37">
        <v>0</v>
      </c>
      <c r="F527" s="37">
        <v>0</v>
      </c>
      <c r="G527" s="37">
        <v>0</v>
      </c>
      <c r="H527" s="37">
        <v>0</v>
      </c>
      <c r="I527" s="37">
        <v>0</v>
      </c>
      <c r="J527" s="37">
        <v>0</v>
      </c>
      <c r="K527" s="37">
        <v>0</v>
      </c>
      <c r="L527" s="37">
        <v>0</v>
      </c>
      <c r="M527" s="37">
        <v>0</v>
      </c>
      <c r="N527" s="37">
        <v>0</v>
      </c>
      <c r="O527" s="37"/>
      <c r="P527" s="37"/>
      <c r="Q527" s="37"/>
      <c r="R527" s="37"/>
      <c r="S527" s="37"/>
    </row>
    <row r="528" spans="2:19">
      <c r="B528" s="6">
        <v>1972</v>
      </c>
      <c r="C528" s="37">
        <v>0</v>
      </c>
      <c r="D528" s="37">
        <v>0</v>
      </c>
      <c r="E528" s="37">
        <v>0</v>
      </c>
      <c r="F528" s="37">
        <v>0</v>
      </c>
      <c r="G528" s="37">
        <v>0</v>
      </c>
      <c r="H528" s="37">
        <v>0</v>
      </c>
      <c r="I528" s="37">
        <v>0</v>
      </c>
      <c r="J528" s="37">
        <v>0</v>
      </c>
      <c r="K528" s="37">
        <v>0</v>
      </c>
      <c r="L528" s="37">
        <v>0</v>
      </c>
      <c r="M528" s="37">
        <v>0</v>
      </c>
      <c r="N528" s="37">
        <v>0</v>
      </c>
      <c r="O528" s="37"/>
      <c r="P528" s="37"/>
      <c r="Q528" s="37"/>
      <c r="R528" s="37"/>
      <c r="S528" s="37"/>
    </row>
    <row r="529" spans="2:19">
      <c r="B529" s="6">
        <v>1971</v>
      </c>
      <c r="C529" s="37">
        <v>0</v>
      </c>
      <c r="D529" s="37">
        <v>0</v>
      </c>
      <c r="E529" s="37">
        <v>0</v>
      </c>
      <c r="F529" s="37">
        <v>0</v>
      </c>
      <c r="G529" s="37">
        <v>0</v>
      </c>
      <c r="H529" s="37">
        <v>0</v>
      </c>
      <c r="I529" s="37">
        <v>0</v>
      </c>
      <c r="J529" s="37">
        <v>0</v>
      </c>
      <c r="K529" s="37">
        <v>0</v>
      </c>
      <c r="L529" s="37">
        <v>0</v>
      </c>
      <c r="M529" s="37">
        <v>0</v>
      </c>
      <c r="N529" s="37">
        <v>0</v>
      </c>
      <c r="O529" s="37"/>
      <c r="P529" s="37"/>
      <c r="Q529" s="37"/>
      <c r="R529" s="37"/>
      <c r="S529" s="37"/>
    </row>
    <row r="530" spans="2:19">
      <c r="B530" s="6">
        <v>1970</v>
      </c>
      <c r="C530" s="37">
        <v>0</v>
      </c>
      <c r="D530" s="37">
        <v>0</v>
      </c>
      <c r="E530" s="37">
        <v>0</v>
      </c>
      <c r="F530" s="37">
        <v>0</v>
      </c>
      <c r="G530" s="37">
        <v>0</v>
      </c>
      <c r="H530" s="37">
        <v>0</v>
      </c>
      <c r="I530" s="37">
        <v>0</v>
      </c>
      <c r="J530" s="37">
        <v>0</v>
      </c>
      <c r="K530" s="37">
        <v>0</v>
      </c>
      <c r="L530" s="37">
        <v>0</v>
      </c>
      <c r="M530" s="37">
        <v>0</v>
      </c>
      <c r="N530" s="37">
        <v>0</v>
      </c>
      <c r="O530" s="37"/>
      <c r="P530" s="37"/>
      <c r="Q530" s="37"/>
      <c r="R530" s="37"/>
      <c r="S530" s="37"/>
    </row>
    <row r="531" spans="2:19">
      <c r="B531" s="6">
        <v>1969</v>
      </c>
      <c r="C531" s="37">
        <v>0</v>
      </c>
      <c r="D531" s="37">
        <v>0</v>
      </c>
      <c r="E531" s="37">
        <v>0</v>
      </c>
      <c r="F531" s="37">
        <v>0</v>
      </c>
      <c r="G531" s="37">
        <v>0</v>
      </c>
      <c r="H531" s="37">
        <v>0</v>
      </c>
      <c r="I531" s="37">
        <v>0</v>
      </c>
      <c r="J531" s="37">
        <v>0</v>
      </c>
      <c r="K531" s="37">
        <v>0</v>
      </c>
      <c r="L531" s="37">
        <v>0</v>
      </c>
      <c r="M531" s="37">
        <v>0</v>
      </c>
      <c r="N531" s="37">
        <v>0</v>
      </c>
      <c r="O531" s="37"/>
      <c r="P531" s="37"/>
      <c r="Q531" s="37"/>
      <c r="R531" s="37"/>
      <c r="S531" s="37"/>
    </row>
    <row r="532" spans="2:19">
      <c r="B532" s="6">
        <v>1968</v>
      </c>
      <c r="C532" s="37">
        <v>0</v>
      </c>
      <c r="D532" s="37">
        <v>0</v>
      </c>
      <c r="E532" s="37">
        <v>0</v>
      </c>
      <c r="F532" s="37">
        <v>0</v>
      </c>
      <c r="G532" s="37">
        <v>0</v>
      </c>
      <c r="H532" s="37">
        <v>0</v>
      </c>
      <c r="I532" s="37">
        <v>0</v>
      </c>
      <c r="J532" s="37">
        <v>0</v>
      </c>
      <c r="K532" s="37">
        <v>0</v>
      </c>
      <c r="L532" s="37">
        <v>0</v>
      </c>
      <c r="M532" s="37">
        <v>0</v>
      </c>
      <c r="N532" s="37">
        <v>0</v>
      </c>
      <c r="O532" s="37"/>
      <c r="P532" s="37"/>
      <c r="Q532" s="37"/>
      <c r="R532" s="37"/>
      <c r="S532" s="37"/>
    </row>
    <row r="533" spans="2:19">
      <c r="B533" s="6">
        <v>1967</v>
      </c>
      <c r="C533" s="37">
        <v>0</v>
      </c>
      <c r="D533" s="37">
        <v>0</v>
      </c>
      <c r="E533" s="37">
        <v>0</v>
      </c>
      <c r="F533" s="37">
        <v>0</v>
      </c>
      <c r="G533" s="37">
        <v>0</v>
      </c>
      <c r="H533" s="37">
        <v>0</v>
      </c>
      <c r="I533" s="37">
        <v>0</v>
      </c>
      <c r="J533" s="37">
        <v>0</v>
      </c>
      <c r="K533" s="37">
        <v>0</v>
      </c>
      <c r="L533" s="37">
        <v>0</v>
      </c>
      <c r="M533" s="37">
        <v>0</v>
      </c>
      <c r="N533" s="37">
        <v>0</v>
      </c>
      <c r="O533" s="37"/>
      <c r="P533" s="37"/>
      <c r="Q533" s="37"/>
      <c r="R533" s="37"/>
      <c r="S533" s="37"/>
    </row>
    <row r="534" spans="2:19">
      <c r="B534" s="6">
        <v>1966</v>
      </c>
      <c r="C534" s="37">
        <v>0</v>
      </c>
      <c r="D534" s="37">
        <v>0</v>
      </c>
      <c r="E534" s="37">
        <v>0</v>
      </c>
      <c r="F534" s="37">
        <v>0</v>
      </c>
      <c r="G534" s="37">
        <v>0</v>
      </c>
      <c r="H534" s="37">
        <v>0</v>
      </c>
      <c r="I534" s="37">
        <v>0</v>
      </c>
      <c r="J534" s="37">
        <v>0</v>
      </c>
      <c r="K534" s="37">
        <v>0</v>
      </c>
      <c r="L534" s="37">
        <v>0</v>
      </c>
      <c r="M534" s="37">
        <v>0</v>
      </c>
      <c r="N534" s="37">
        <v>0</v>
      </c>
      <c r="O534" s="37"/>
      <c r="P534" s="37"/>
      <c r="Q534" s="37"/>
      <c r="R534" s="37"/>
      <c r="S534" s="37"/>
    </row>
    <row r="535" spans="2:19">
      <c r="B535" s="6">
        <v>1965</v>
      </c>
      <c r="C535" s="37">
        <v>0</v>
      </c>
      <c r="D535" s="37">
        <v>0</v>
      </c>
      <c r="E535" s="37">
        <v>0</v>
      </c>
      <c r="F535" s="37">
        <v>0</v>
      </c>
      <c r="G535" s="37">
        <v>0</v>
      </c>
      <c r="H535" s="37">
        <v>0</v>
      </c>
      <c r="I535" s="37">
        <v>0</v>
      </c>
      <c r="J535" s="37">
        <v>0</v>
      </c>
      <c r="K535" s="37">
        <v>0</v>
      </c>
      <c r="L535" s="37">
        <v>0</v>
      </c>
      <c r="M535" s="37">
        <v>0</v>
      </c>
      <c r="N535" s="37">
        <v>0</v>
      </c>
      <c r="O535" s="37"/>
      <c r="P535" s="37"/>
      <c r="Q535" s="37"/>
      <c r="R535" s="37"/>
      <c r="S535" s="37"/>
    </row>
    <row r="536" spans="2:19">
      <c r="B536" s="6">
        <v>1964</v>
      </c>
      <c r="C536" s="37">
        <v>0</v>
      </c>
      <c r="D536" s="37">
        <v>0</v>
      </c>
      <c r="E536" s="37">
        <v>0</v>
      </c>
      <c r="F536" s="37">
        <v>0</v>
      </c>
      <c r="G536" s="37">
        <v>0</v>
      </c>
      <c r="H536" s="37">
        <v>0</v>
      </c>
      <c r="I536" s="37">
        <v>0</v>
      </c>
      <c r="J536" s="37">
        <v>0</v>
      </c>
      <c r="K536" s="37">
        <v>0</v>
      </c>
      <c r="L536" s="37">
        <v>0</v>
      </c>
      <c r="M536" s="37">
        <v>0</v>
      </c>
      <c r="N536" s="37">
        <v>0</v>
      </c>
      <c r="O536" s="37"/>
      <c r="P536" s="37"/>
      <c r="Q536" s="37"/>
      <c r="R536" s="37"/>
      <c r="S536" s="37"/>
    </row>
    <row r="537" spans="2:19">
      <c r="B537" s="6">
        <v>1963</v>
      </c>
      <c r="C537" s="37">
        <v>0</v>
      </c>
      <c r="D537" s="37">
        <v>0</v>
      </c>
      <c r="E537" s="37">
        <v>0</v>
      </c>
      <c r="F537" s="37">
        <v>0</v>
      </c>
      <c r="G537" s="37">
        <v>0</v>
      </c>
      <c r="H537" s="37">
        <v>0</v>
      </c>
      <c r="I537" s="37">
        <v>0</v>
      </c>
      <c r="J537" s="37">
        <v>0</v>
      </c>
      <c r="K537" s="37">
        <v>0</v>
      </c>
      <c r="L537" s="37">
        <v>0</v>
      </c>
      <c r="M537" s="37">
        <v>0</v>
      </c>
      <c r="N537" s="37">
        <v>0</v>
      </c>
      <c r="O537" s="37"/>
      <c r="P537" s="37"/>
      <c r="Q537" s="37"/>
      <c r="R537" s="37"/>
      <c r="S537" s="37"/>
    </row>
    <row r="538" spans="2:19">
      <c r="B538" s="6">
        <v>1962</v>
      </c>
      <c r="C538" s="37">
        <v>0</v>
      </c>
      <c r="D538" s="37">
        <v>0</v>
      </c>
      <c r="E538" s="37">
        <v>0</v>
      </c>
      <c r="F538" s="37">
        <v>0</v>
      </c>
      <c r="G538" s="37">
        <v>0</v>
      </c>
      <c r="H538" s="37">
        <v>0</v>
      </c>
      <c r="I538" s="37">
        <v>0</v>
      </c>
      <c r="J538" s="37">
        <v>0</v>
      </c>
      <c r="K538" s="37">
        <v>0</v>
      </c>
      <c r="L538" s="37">
        <v>0</v>
      </c>
      <c r="M538" s="37">
        <v>0</v>
      </c>
      <c r="N538" s="37">
        <v>0</v>
      </c>
      <c r="O538" s="37"/>
      <c r="P538" s="37"/>
      <c r="Q538" s="37"/>
      <c r="R538" s="37"/>
      <c r="S538" s="37"/>
    </row>
    <row r="539" spans="2:19">
      <c r="B539" s="6">
        <v>1961</v>
      </c>
      <c r="C539" s="37">
        <v>0</v>
      </c>
      <c r="D539" s="37">
        <v>0</v>
      </c>
      <c r="E539" s="37">
        <v>0</v>
      </c>
      <c r="F539" s="37">
        <v>0</v>
      </c>
      <c r="G539" s="37">
        <v>0</v>
      </c>
      <c r="H539" s="37">
        <v>0</v>
      </c>
      <c r="I539" s="37">
        <v>0</v>
      </c>
      <c r="J539" s="37">
        <v>0</v>
      </c>
      <c r="K539" s="37">
        <v>0</v>
      </c>
      <c r="L539" s="37">
        <v>0</v>
      </c>
      <c r="M539" s="37">
        <v>0</v>
      </c>
      <c r="N539" s="37">
        <v>0</v>
      </c>
      <c r="O539" s="37"/>
      <c r="P539" s="37"/>
      <c r="Q539" s="37"/>
      <c r="R539" s="37"/>
      <c r="S539" s="37"/>
    </row>
    <row r="540" spans="2:19">
      <c r="B540" s="6">
        <v>1960</v>
      </c>
      <c r="C540" s="37">
        <v>0</v>
      </c>
      <c r="D540" s="37">
        <v>0</v>
      </c>
      <c r="E540" s="37">
        <v>0</v>
      </c>
      <c r="F540" s="37">
        <v>0</v>
      </c>
      <c r="G540" s="37">
        <v>0</v>
      </c>
      <c r="H540" s="37">
        <v>0</v>
      </c>
      <c r="I540" s="37">
        <v>0</v>
      </c>
      <c r="J540" s="37">
        <v>0</v>
      </c>
      <c r="K540" s="37">
        <v>0</v>
      </c>
      <c r="L540" s="37">
        <v>0</v>
      </c>
      <c r="M540" s="37">
        <v>0</v>
      </c>
      <c r="N540" s="37">
        <v>0</v>
      </c>
      <c r="O540" s="37"/>
      <c r="P540" s="37"/>
      <c r="Q540" s="37"/>
      <c r="R540" s="37"/>
      <c r="S540" s="37"/>
    </row>
    <row r="541" spans="2:19">
      <c r="B541" s="6">
        <v>1959</v>
      </c>
      <c r="C541" s="37">
        <v>0</v>
      </c>
      <c r="D541" s="37">
        <v>0</v>
      </c>
      <c r="E541" s="37">
        <v>0</v>
      </c>
      <c r="F541" s="37">
        <v>0</v>
      </c>
      <c r="G541" s="37">
        <v>0</v>
      </c>
      <c r="H541" s="37">
        <v>0</v>
      </c>
      <c r="I541" s="37">
        <v>0</v>
      </c>
      <c r="J541" s="37">
        <v>0</v>
      </c>
      <c r="K541" s="37">
        <v>0</v>
      </c>
      <c r="L541" s="37">
        <v>0</v>
      </c>
      <c r="M541" s="37">
        <v>0</v>
      </c>
      <c r="N541" s="37">
        <v>0</v>
      </c>
      <c r="O541" s="37"/>
      <c r="P541" s="37"/>
      <c r="Q541" s="37"/>
      <c r="R541" s="37"/>
      <c r="S541" s="37"/>
    </row>
    <row r="542" spans="2:19">
      <c r="B542" s="6">
        <v>1958</v>
      </c>
      <c r="C542" s="37">
        <v>0</v>
      </c>
      <c r="D542" s="37">
        <v>0</v>
      </c>
      <c r="E542" s="37">
        <v>0</v>
      </c>
      <c r="F542" s="37">
        <v>0</v>
      </c>
      <c r="G542" s="37">
        <v>0</v>
      </c>
      <c r="H542" s="37">
        <v>0</v>
      </c>
      <c r="I542" s="37">
        <v>0</v>
      </c>
      <c r="J542" s="37">
        <v>0</v>
      </c>
      <c r="K542" s="37">
        <v>0</v>
      </c>
      <c r="L542" s="37">
        <v>0</v>
      </c>
      <c r="M542" s="37">
        <v>0</v>
      </c>
      <c r="N542" s="37">
        <v>0</v>
      </c>
      <c r="O542" s="37"/>
      <c r="P542" s="37"/>
      <c r="Q542" s="37"/>
      <c r="R542" s="37"/>
      <c r="S542" s="37"/>
    </row>
    <row r="543" spans="2:19">
      <c r="B543" s="6">
        <v>1957</v>
      </c>
      <c r="C543" s="37">
        <v>0</v>
      </c>
      <c r="D543" s="37">
        <v>0</v>
      </c>
      <c r="E543" s="37">
        <v>0</v>
      </c>
      <c r="F543" s="37">
        <v>0</v>
      </c>
      <c r="G543" s="37">
        <v>0</v>
      </c>
      <c r="H543" s="37">
        <v>0</v>
      </c>
      <c r="I543" s="37">
        <v>0</v>
      </c>
      <c r="J543" s="37">
        <v>0</v>
      </c>
      <c r="K543" s="37">
        <v>0</v>
      </c>
      <c r="L543" s="37">
        <v>0</v>
      </c>
      <c r="M543" s="37">
        <v>0</v>
      </c>
      <c r="N543" s="37">
        <v>0</v>
      </c>
      <c r="O543" s="37"/>
      <c r="P543" s="37"/>
      <c r="Q543" s="37"/>
      <c r="R543" s="37"/>
      <c r="S543" s="37"/>
    </row>
    <row r="544" spans="2:19">
      <c r="B544" s="6">
        <v>1956</v>
      </c>
      <c r="C544" s="37">
        <v>0</v>
      </c>
      <c r="D544" s="37">
        <v>0</v>
      </c>
      <c r="E544" s="37">
        <v>0</v>
      </c>
      <c r="F544" s="37">
        <v>0</v>
      </c>
      <c r="G544" s="37">
        <v>0</v>
      </c>
      <c r="H544" s="37">
        <v>0</v>
      </c>
      <c r="I544" s="37">
        <v>0</v>
      </c>
      <c r="J544" s="37">
        <v>0</v>
      </c>
      <c r="K544" s="37">
        <v>0</v>
      </c>
      <c r="L544" s="37">
        <v>0</v>
      </c>
      <c r="M544" s="37">
        <v>0</v>
      </c>
      <c r="N544" s="37">
        <v>0</v>
      </c>
      <c r="O544" s="37"/>
      <c r="P544" s="37"/>
      <c r="Q544" s="37"/>
      <c r="R544" s="37"/>
      <c r="S544" s="37"/>
    </row>
    <row r="545" spans="2:19">
      <c r="B545" s="6">
        <v>1955</v>
      </c>
      <c r="C545" s="37">
        <v>0</v>
      </c>
      <c r="D545" s="37">
        <v>0</v>
      </c>
      <c r="E545" s="37">
        <v>0</v>
      </c>
      <c r="F545" s="37">
        <v>0</v>
      </c>
      <c r="G545" s="37">
        <v>0</v>
      </c>
      <c r="H545" s="37">
        <v>0</v>
      </c>
      <c r="I545" s="37">
        <v>0</v>
      </c>
      <c r="J545" s="37">
        <v>0</v>
      </c>
      <c r="K545" s="37">
        <v>0</v>
      </c>
      <c r="L545" s="37">
        <v>0</v>
      </c>
      <c r="M545" s="37">
        <v>0</v>
      </c>
      <c r="N545" s="37">
        <v>0</v>
      </c>
      <c r="O545" s="37"/>
      <c r="P545" s="37"/>
      <c r="Q545" s="37"/>
      <c r="R545" s="37"/>
      <c r="S545" s="37"/>
    </row>
    <row r="546" spans="2:19">
      <c r="B546" s="6">
        <v>1954</v>
      </c>
      <c r="C546" s="37">
        <v>0</v>
      </c>
      <c r="D546" s="37">
        <v>0</v>
      </c>
      <c r="E546" s="37">
        <v>0</v>
      </c>
      <c r="F546" s="37">
        <v>0</v>
      </c>
      <c r="G546" s="37">
        <v>0</v>
      </c>
      <c r="H546" s="37">
        <v>0</v>
      </c>
      <c r="I546" s="37">
        <v>0</v>
      </c>
      <c r="J546" s="37">
        <v>0</v>
      </c>
      <c r="K546" s="37">
        <v>0</v>
      </c>
      <c r="L546" s="37">
        <v>0</v>
      </c>
      <c r="M546" s="37">
        <v>0</v>
      </c>
      <c r="N546" s="37">
        <v>0</v>
      </c>
      <c r="O546" s="37"/>
      <c r="P546" s="37"/>
      <c r="Q546" s="37"/>
      <c r="R546" s="37"/>
      <c r="S546" s="37"/>
    </row>
    <row r="547" spans="2:19">
      <c r="B547" s="6">
        <v>1953</v>
      </c>
      <c r="C547" s="37">
        <v>0</v>
      </c>
      <c r="D547" s="37">
        <v>0</v>
      </c>
      <c r="E547" s="37">
        <v>0</v>
      </c>
      <c r="F547" s="37">
        <v>0</v>
      </c>
      <c r="G547" s="37">
        <v>0</v>
      </c>
      <c r="H547" s="37">
        <v>0</v>
      </c>
      <c r="I547" s="37">
        <v>0</v>
      </c>
      <c r="J547" s="37">
        <v>0</v>
      </c>
      <c r="K547" s="37">
        <v>0</v>
      </c>
      <c r="L547" s="37">
        <v>0</v>
      </c>
      <c r="M547" s="37">
        <v>0</v>
      </c>
      <c r="N547" s="37">
        <v>0</v>
      </c>
      <c r="O547" s="37"/>
      <c r="P547" s="37"/>
      <c r="Q547" s="37"/>
      <c r="R547" s="37"/>
      <c r="S547" s="37"/>
    </row>
    <row r="548" spans="2:19">
      <c r="B548" s="6">
        <v>1952</v>
      </c>
      <c r="C548" s="37">
        <v>0</v>
      </c>
      <c r="D548" s="37">
        <v>0</v>
      </c>
      <c r="E548" s="37">
        <v>0</v>
      </c>
      <c r="F548" s="37">
        <v>0</v>
      </c>
      <c r="G548" s="37">
        <v>0</v>
      </c>
      <c r="H548" s="37">
        <v>0</v>
      </c>
      <c r="I548" s="37">
        <v>0</v>
      </c>
      <c r="J548" s="37">
        <v>0</v>
      </c>
      <c r="K548" s="37">
        <v>0</v>
      </c>
      <c r="L548" s="37">
        <v>0</v>
      </c>
      <c r="M548" s="37">
        <v>0</v>
      </c>
      <c r="N548" s="37">
        <v>0</v>
      </c>
      <c r="O548" s="37"/>
      <c r="P548" s="37"/>
      <c r="Q548" s="37"/>
      <c r="R548" s="37"/>
      <c r="S548" s="37"/>
    </row>
    <row r="549" spans="2:19">
      <c r="B549" s="6">
        <v>1951</v>
      </c>
      <c r="C549" s="37">
        <v>0</v>
      </c>
      <c r="D549" s="37">
        <v>0</v>
      </c>
      <c r="E549" s="37">
        <v>0</v>
      </c>
      <c r="F549" s="37">
        <v>0</v>
      </c>
      <c r="G549" s="37">
        <v>0</v>
      </c>
      <c r="H549" s="37">
        <v>0</v>
      </c>
      <c r="I549" s="37">
        <v>0</v>
      </c>
      <c r="J549" s="37">
        <v>0</v>
      </c>
      <c r="K549" s="37">
        <v>0</v>
      </c>
      <c r="L549" s="37">
        <v>0</v>
      </c>
      <c r="M549" s="37">
        <v>0</v>
      </c>
      <c r="N549" s="37">
        <v>0</v>
      </c>
      <c r="O549" s="37"/>
      <c r="P549" s="37"/>
      <c r="Q549" s="37"/>
      <c r="R549" s="37"/>
      <c r="S549" s="37"/>
    </row>
    <row r="550" spans="2:19">
      <c r="B550" s="6">
        <v>1950</v>
      </c>
      <c r="C550" s="37">
        <v>0</v>
      </c>
      <c r="D550" s="37">
        <v>0</v>
      </c>
      <c r="E550" s="37">
        <v>0</v>
      </c>
      <c r="F550" s="37">
        <v>0</v>
      </c>
      <c r="G550" s="37">
        <v>0</v>
      </c>
      <c r="H550" s="37">
        <v>0</v>
      </c>
      <c r="I550" s="37">
        <v>0</v>
      </c>
      <c r="J550" s="37">
        <v>0</v>
      </c>
      <c r="K550" s="37">
        <v>0</v>
      </c>
      <c r="L550" s="37">
        <v>0</v>
      </c>
      <c r="M550" s="37">
        <v>0</v>
      </c>
      <c r="N550" s="37">
        <v>0</v>
      </c>
      <c r="O550" s="37"/>
      <c r="P550" s="37"/>
      <c r="Q550" s="37"/>
      <c r="R550" s="37"/>
      <c r="S550" s="37"/>
    </row>
    <row r="551" spans="2:19">
      <c r="B551" s="6">
        <v>1949</v>
      </c>
      <c r="C551" s="37">
        <v>0</v>
      </c>
      <c r="D551" s="37">
        <v>0</v>
      </c>
      <c r="E551" s="37">
        <v>0</v>
      </c>
      <c r="F551" s="37">
        <v>0</v>
      </c>
      <c r="G551" s="37">
        <v>0</v>
      </c>
      <c r="H551" s="37">
        <v>0</v>
      </c>
      <c r="I551" s="37">
        <v>0</v>
      </c>
      <c r="J551" s="37">
        <v>0</v>
      </c>
      <c r="K551" s="37">
        <v>0</v>
      </c>
      <c r="L551" s="37">
        <v>0</v>
      </c>
      <c r="M551" s="37">
        <v>0</v>
      </c>
      <c r="N551" s="37">
        <v>0</v>
      </c>
      <c r="O551" s="37"/>
      <c r="P551" s="37"/>
      <c r="Q551" s="37"/>
      <c r="R551" s="37"/>
      <c r="S551" s="37"/>
    </row>
    <row r="552" spans="2:19">
      <c r="B552" s="6">
        <v>1948</v>
      </c>
      <c r="C552" s="37">
        <v>0</v>
      </c>
      <c r="D552" s="37">
        <v>0</v>
      </c>
      <c r="E552" s="37">
        <v>0</v>
      </c>
      <c r="F552" s="37">
        <v>0</v>
      </c>
      <c r="G552" s="37">
        <v>0</v>
      </c>
      <c r="H552" s="37">
        <v>0</v>
      </c>
      <c r="I552" s="37">
        <v>0</v>
      </c>
      <c r="J552" s="37">
        <v>0</v>
      </c>
      <c r="K552" s="37">
        <v>0</v>
      </c>
      <c r="L552" s="37">
        <v>0</v>
      </c>
      <c r="M552" s="37">
        <v>0</v>
      </c>
      <c r="N552" s="37">
        <v>0</v>
      </c>
      <c r="O552" s="37"/>
      <c r="P552" s="37"/>
      <c r="Q552" s="37"/>
      <c r="R552" s="37"/>
      <c r="S552" s="37"/>
    </row>
    <row r="553" spans="2:19">
      <c r="B553" s="6">
        <v>1947</v>
      </c>
      <c r="C553" s="37">
        <v>0</v>
      </c>
      <c r="D553" s="37">
        <v>0</v>
      </c>
      <c r="E553" s="37">
        <v>0</v>
      </c>
      <c r="F553" s="37">
        <v>0</v>
      </c>
      <c r="G553" s="37">
        <v>0</v>
      </c>
      <c r="H553" s="37">
        <v>0</v>
      </c>
      <c r="I553" s="37">
        <v>0</v>
      </c>
      <c r="J553" s="37">
        <v>0</v>
      </c>
      <c r="K553" s="37">
        <v>0</v>
      </c>
      <c r="L553" s="37">
        <v>0</v>
      </c>
      <c r="M553" s="37">
        <v>0</v>
      </c>
      <c r="N553" s="37">
        <v>0</v>
      </c>
      <c r="O553" s="37"/>
      <c r="P553" s="37"/>
      <c r="Q553" s="37"/>
      <c r="R553" s="37"/>
      <c r="S553" s="37"/>
    </row>
    <row r="554" spans="2:19">
      <c r="B554" s="6">
        <v>1946</v>
      </c>
      <c r="C554" s="37">
        <v>0</v>
      </c>
      <c r="D554" s="37">
        <v>0</v>
      </c>
      <c r="E554" s="37">
        <v>0</v>
      </c>
      <c r="F554" s="37">
        <v>0</v>
      </c>
      <c r="G554" s="37">
        <v>0</v>
      </c>
      <c r="H554" s="37">
        <v>0</v>
      </c>
      <c r="I554" s="37">
        <v>0</v>
      </c>
      <c r="J554" s="37">
        <v>0</v>
      </c>
      <c r="K554" s="37">
        <v>0</v>
      </c>
      <c r="L554" s="37">
        <v>0</v>
      </c>
      <c r="M554" s="37">
        <v>0</v>
      </c>
      <c r="N554" s="37">
        <v>0</v>
      </c>
      <c r="O554" s="37"/>
      <c r="P554" s="37"/>
      <c r="Q554" s="37"/>
      <c r="R554" s="37"/>
      <c r="S554" s="37"/>
    </row>
    <row r="555" spans="2:19">
      <c r="B555" s="6">
        <v>1945</v>
      </c>
      <c r="C555" s="37">
        <v>0</v>
      </c>
      <c r="D555" s="37">
        <v>0</v>
      </c>
      <c r="E555" s="37">
        <v>0</v>
      </c>
      <c r="F555" s="37">
        <v>0</v>
      </c>
      <c r="G555" s="37">
        <v>0</v>
      </c>
      <c r="H555" s="37">
        <v>0</v>
      </c>
      <c r="I555" s="37">
        <v>0</v>
      </c>
      <c r="J555" s="37">
        <v>0</v>
      </c>
      <c r="K555" s="37">
        <v>0</v>
      </c>
      <c r="L555" s="37">
        <v>0</v>
      </c>
      <c r="M555" s="37">
        <v>0</v>
      </c>
      <c r="N555" s="37">
        <v>0</v>
      </c>
      <c r="O555" s="37"/>
      <c r="P555" s="37"/>
      <c r="Q555" s="37"/>
      <c r="R555" s="37"/>
      <c r="S555" s="37"/>
    </row>
    <row r="556" spans="2:19">
      <c r="B556" s="6">
        <v>1944</v>
      </c>
      <c r="C556" s="37">
        <v>0</v>
      </c>
      <c r="D556" s="37">
        <v>0</v>
      </c>
      <c r="E556" s="37">
        <v>0</v>
      </c>
      <c r="F556" s="37">
        <v>0</v>
      </c>
      <c r="G556" s="37">
        <v>0</v>
      </c>
      <c r="H556" s="37">
        <v>0</v>
      </c>
      <c r="I556" s="37">
        <v>0</v>
      </c>
      <c r="J556" s="37">
        <v>0</v>
      </c>
      <c r="K556" s="37">
        <v>0</v>
      </c>
      <c r="L556" s="37">
        <v>0</v>
      </c>
      <c r="M556" s="37">
        <v>0</v>
      </c>
      <c r="N556" s="37">
        <v>0</v>
      </c>
      <c r="O556" s="37"/>
      <c r="P556" s="37"/>
      <c r="Q556" s="37"/>
      <c r="R556" s="37"/>
      <c r="S556" s="37"/>
    </row>
    <row r="557" spans="2:19">
      <c r="B557" s="6">
        <v>1943</v>
      </c>
      <c r="C557" s="37">
        <v>0</v>
      </c>
      <c r="D557" s="37">
        <v>0</v>
      </c>
      <c r="E557" s="37">
        <v>0</v>
      </c>
      <c r="F557" s="37">
        <v>0</v>
      </c>
      <c r="G557" s="37">
        <v>0</v>
      </c>
      <c r="H557" s="37">
        <v>0</v>
      </c>
      <c r="I557" s="37">
        <v>0</v>
      </c>
      <c r="J557" s="37">
        <v>0</v>
      </c>
      <c r="K557" s="37">
        <v>0</v>
      </c>
      <c r="L557" s="37">
        <v>0</v>
      </c>
      <c r="M557" s="37">
        <v>0</v>
      </c>
      <c r="N557" s="37">
        <v>0</v>
      </c>
      <c r="O557" s="37"/>
      <c r="P557" s="37"/>
      <c r="Q557" s="37"/>
      <c r="R557" s="37"/>
      <c r="S557" s="37"/>
    </row>
    <row r="558" spans="2:19">
      <c r="B558" s="6">
        <v>1942</v>
      </c>
      <c r="C558" s="37">
        <v>0</v>
      </c>
      <c r="D558" s="37">
        <v>0</v>
      </c>
      <c r="E558" s="37">
        <v>0</v>
      </c>
      <c r="F558" s="37">
        <v>0</v>
      </c>
      <c r="G558" s="37">
        <v>0</v>
      </c>
      <c r="H558" s="37">
        <v>0</v>
      </c>
      <c r="I558" s="37">
        <v>0</v>
      </c>
      <c r="J558" s="37">
        <v>0</v>
      </c>
      <c r="K558" s="37">
        <v>0</v>
      </c>
      <c r="L558" s="37">
        <v>0</v>
      </c>
      <c r="M558" s="37">
        <v>0</v>
      </c>
      <c r="N558" s="37">
        <v>0</v>
      </c>
      <c r="O558" s="37"/>
      <c r="P558" s="37"/>
      <c r="Q558" s="37"/>
      <c r="R558" s="37"/>
      <c r="S558" s="37"/>
    </row>
    <row r="559" spans="2:19">
      <c r="B559" s="6">
        <v>1941</v>
      </c>
      <c r="C559" s="37">
        <v>0</v>
      </c>
      <c r="D559" s="37">
        <v>0</v>
      </c>
      <c r="E559" s="37">
        <v>0</v>
      </c>
      <c r="F559" s="37">
        <v>0</v>
      </c>
      <c r="G559" s="37">
        <v>0</v>
      </c>
      <c r="H559" s="37">
        <v>0</v>
      </c>
      <c r="I559" s="37">
        <v>0</v>
      </c>
      <c r="J559" s="37">
        <v>0</v>
      </c>
      <c r="K559" s="37">
        <v>0</v>
      </c>
      <c r="L559" s="37">
        <v>0</v>
      </c>
      <c r="M559" s="37">
        <v>0</v>
      </c>
      <c r="N559" s="37">
        <v>0</v>
      </c>
      <c r="O559" s="37"/>
      <c r="P559" s="37"/>
      <c r="Q559" s="37"/>
      <c r="R559" s="37"/>
      <c r="S559" s="37"/>
    </row>
    <row r="560" spans="2:19">
      <c r="B560" s="6">
        <v>1940</v>
      </c>
      <c r="C560" s="37">
        <v>0</v>
      </c>
      <c r="D560" s="37">
        <v>0</v>
      </c>
      <c r="E560" s="37">
        <v>0</v>
      </c>
      <c r="F560" s="37">
        <v>0</v>
      </c>
      <c r="G560" s="37">
        <v>0</v>
      </c>
      <c r="H560" s="37">
        <v>0</v>
      </c>
      <c r="I560" s="37">
        <v>0</v>
      </c>
      <c r="J560" s="37">
        <v>0</v>
      </c>
      <c r="K560" s="37">
        <v>0</v>
      </c>
      <c r="L560" s="37">
        <v>0</v>
      </c>
      <c r="M560" s="37">
        <v>0</v>
      </c>
      <c r="N560" s="37">
        <v>0</v>
      </c>
      <c r="O560" s="37"/>
      <c r="P560" s="37"/>
      <c r="Q560" s="37"/>
      <c r="R560" s="37"/>
      <c r="S560" s="37"/>
    </row>
    <row r="561" spans="1:19">
      <c r="B561" s="6">
        <v>1939</v>
      </c>
      <c r="C561" s="37">
        <v>0</v>
      </c>
      <c r="D561" s="37">
        <v>0</v>
      </c>
      <c r="E561" s="37">
        <v>0</v>
      </c>
      <c r="F561" s="37">
        <v>0</v>
      </c>
      <c r="G561" s="37">
        <v>0</v>
      </c>
      <c r="H561" s="37">
        <v>0</v>
      </c>
      <c r="I561" s="37">
        <v>0</v>
      </c>
      <c r="J561" s="37">
        <v>0</v>
      </c>
      <c r="K561" s="37">
        <v>0</v>
      </c>
      <c r="L561" s="37">
        <v>0</v>
      </c>
      <c r="M561" s="37">
        <v>0</v>
      </c>
      <c r="N561" s="37">
        <v>0</v>
      </c>
      <c r="O561" s="37"/>
      <c r="P561" s="37"/>
      <c r="Q561" s="37"/>
      <c r="R561" s="37"/>
      <c r="S561" s="37"/>
    </row>
    <row r="562" spans="1:19">
      <c r="B562" s="6">
        <v>1938</v>
      </c>
      <c r="C562" s="37">
        <v>0</v>
      </c>
      <c r="D562" s="37">
        <v>0</v>
      </c>
      <c r="E562" s="37">
        <v>0</v>
      </c>
      <c r="F562" s="37">
        <v>0</v>
      </c>
      <c r="G562" s="37">
        <v>0</v>
      </c>
      <c r="H562" s="37">
        <v>0</v>
      </c>
      <c r="I562" s="37">
        <v>0</v>
      </c>
      <c r="J562" s="37">
        <v>0</v>
      </c>
      <c r="K562" s="37">
        <v>0</v>
      </c>
      <c r="L562" s="37">
        <v>0</v>
      </c>
      <c r="M562" s="37">
        <v>0</v>
      </c>
      <c r="N562" s="37">
        <v>0</v>
      </c>
      <c r="O562" s="37"/>
      <c r="P562" s="37"/>
      <c r="Q562" s="37"/>
      <c r="R562" s="37"/>
      <c r="S562" s="37"/>
    </row>
    <row r="563" spans="1:19">
      <c r="B563" s="6">
        <v>1937</v>
      </c>
      <c r="C563" s="37">
        <v>0</v>
      </c>
      <c r="D563" s="37">
        <v>0</v>
      </c>
      <c r="E563" s="37">
        <v>0</v>
      </c>
      <c r="F563" s="37">
        <v>0</v>
      </c>
      <c r="G563" s="37">
        <v>0</v>
      </c>
      <c r="H563" s="37">
        <v>0</v>
      </c>
      <c r="I563" s="37">
        <v>0</v>
      </c>
      <c r="J563" s="37">
        <v>0</v>
      </c>
      <c r="K563" s="37">
        <v>0</v>
      </c>
      <c r="L563" s="37">
        <v>0</v>
      </c>
      <c r="M563" s="37">
        <v>0</v>
      </c>
      <c r="N563" s="37">
        <v>0</v>
      </c>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44196.726238000003</v>
      </c>
      <c r="D571" s="8">
        <f>SUM(D493:D570)</f>
        <v>49939.254208000006</v>
      </c>
      <c r="E571" s="8">
        <f>SUM(E492:E570)</f>
        <v>69754.994208000004</v>
      </c>
      <c r="F571" s="8">
        <f>SUM(F491:F570)</f>
        <v>93708.154207999993</v>
      </c>
      <c r="G571" s="8">
        <f>SUM(G490:G570)</f>
        <v>129979.37420799999</v>
      </c>
      <c r="H571" s="8">
        <f>SUM(H484:H570)</f>
        <v>212404.43420799999</v>
      </c>
      <c r="I571" s="8">
        <f>SUM(I484:I570)</f>
        <v>215769.23420799998</v>
      </c>
      <c r="J571" s="8">
        <f t="shared" ref="J571" si="7">SUM(J484:J570)</f>
        <v>243193.39420799998</v>
      </c>
      <c r="K571" s="8">
        <f>SUM(K484:K570)</f>
        <v>255393.58592799999</v>
      </c>
      <c r="L571" s="8">
        <f t="shared" ref="L571" si="8">SUM(L484:L570)</f>
        <v>266749.21461800003</v>
      </c>
      <c r="M571" s="8">
        <f>SUM(M484:M570)</f>
        <v>272641.15889600007</v>
      </c>
      <c r="N571" s="11">
        <f>SUM(N479:N570)</f>
        <v>282282.85889600002</v>
      </c>
      <c r="O571" s="11">
        <f>SUM(O479:O570)</f>
        <v>317896.91243650002</v>
      </c>
      <c r="P571" s="11">
        <f>SUM(P479:P570)</f>
        <v>330998.77314350003</v>
      </c>
      <c r="Q571" s="11">
        <f>SUM(Q479:Q570)</f>
        <v>335270.85215600004</v>
      </c>
      <c r="R571" s="11">
        <f>SUM(R478:R570)</f>
        <v>340794.92519100005</v>
      </c>
      <c r="S571" s="11">
        <f>SUM(S478:S570)</f>
        <v>305371.6400365</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f>+[3]Sheet1!$K$92</f>
        <v>753.56</v>
      </c>
    </row>
    <row r="574" spans="1:19">
      <c r="A574" s="38"/>
      <c r="B574" s="6">
        <v>2021</v>
      </c>
      <c r="C574" s="36"/>
      <c r="D574" s="36"/>
      <c r="E574" s="36"/>
      <c r="F574" s="36"/>
      <c r="G574" s="36"/>
      <c r="H574" s="36"/>
      <c r="I574" s="36"/>
      <c r="J574" s="36"/>
      <c r="K574" s="36"/>
      <c r="L574" s="36"/>
      <c r="M574" s="36"/>
      <c r="N574" s="36"/>
      <c r="O574" s="36"/>
      <c r="P574" s="36"/>
      <c r="Q574" s="36"/>
      <c r="R574" s="37">
        <v>330.55</v>
      </c>
      <c r="S574" s="37">
        <v>330.55</v>
      </c>
    </row>
    <row r="575" spans="1:19">
      <c r="B575" s="6">
        <v>2020</v>
      </c>
      <c r="C575" s="36"/>
      <c r="D575" s="36"/>
      <c r="E575" s="36"/>
      <c r="F575" s="36"/>
      <c r="G575" s="36"/>
      <c r="H575" s="36"/>
      <c r="I575" s="36"/>
      <c r="J575" s="36"/>
      <c r="K575" s="36"/>
      <c r="L575" s="36"/>
      <c r="M575" s="36"/>
      <c r="N575" s="36"/>
      <c r="O575" s="36"/>
      <c r="P575" s="36"/>
      <c r="Q575" s="37">
        <v>1988.4798800000001</v>
      </c>
      <c r="R575" s="37">
        <v>1988.4798800000001</v>
      </c>
      <c r="S575" s="37">
        <v>1988.4798800000001</v>
      </c>
    </row>
    <row r="576" spans="1:19">
      <c r="A576" s="40"/>
      <c r="B576" s="6">
        <v>2019</v>
      </c>
      <c r="C576" s="36"/>
      <c r="D576" s="36"/>
      <c r="E576" s="36"/>
      <c r="F576" s="36"/>
      <c r="G576" s="36"/>
      <c r="H576" s="36"/>
      <c r="I576" s="36"/>
      <c r="J576" s="36"/>
      <c r="K576" s="36"/>
      <c r="L576" s="36"/>
      <c r="M576" s="36"/>
      <c r="N576" s="36"/>
      <c r="O576" s="36"/>
      <c r="P576" s="37">
        <v>3283.3213489999998</v>
      </c>
      <c r="Q576" s="37">
        <v>3283.3213489999998</v>
      </c>
      <c r="R576" s="37">
        <v>3283.3213489999998</v>
      </c>
      <c r="S576" s="37">
        <v>3283.3213489999998</v>
      </c>
    </row>
    <row r="577" spans="1:19">
      <c r="A577" s="40"/>
      <c r="B577" s="6">
        <v>2018</v>
      </c>
      <c r="C577" s="36"/>
      <c r="D577" s="36"/>
      <c r="E577" s="36"/>
      <c r="F577" s="36"/>
      <c r="G577" s="36"/>
      <c r="H577" s="36"/>
      <c r="I577" s="36"/>
      <c r="J577" s="36"/>
      <c r="K577" s="36"/>
      <c r="L577" s="36"/>
      <c r="M577" s="36"/>
      <c r="N577" s="36"/>
      <c r="O577" s="37">
        <v>6706.5777870000002</v>
      </c>
      <c r="P577" s="37">
        <v>6706.5777870000002</v>
      </c>
      <c r="Q577" s="37">
        <v>6706.5777870000002</v>
      </c>
      <c r="R577" s="37">
        <v>6706.5777870000002</v>
      </c>
      <c r="S577" s="37">
        <v>6706.5777870000002</v>
      </c>
    </row>
    <row r="578" spans="1:19">
      <c r="A578" s="40"/>
      <c r="B578" s="6">
        <v>2017</v>
      </c>
      <c r="C578" s="36"/>
      <c r="D578" s="36"/>
      <c r="E578" s="36"/>
      <c r="F578" s="36"/>
      <c r="G578" s="36"/>
      <c r="H578" s="36"/>
      <c r="I578" s="36"/>
      <c r="J578" s="36"/>
      <c r="K578" s="36"/>
      <c r="L578" s="36"/>
      <c r="M578" s="36"/>
      <c r="N578" s="37">
        <v>2778.5</v>
      </c>
      <c r="O578" s="37">
        <v>2778.5</v>
      </c>
      <c r="P578" s="37">
        <v>2778.5</v>
      </c>
      <c r="Q578" s="37">
        <v>2778.5</v>
      </c>
      <c r="R578" s="37">
        <v>2778.5</v>
      </c>
      <c r="S578" s="37">
        <v>2778.5</v>
      </c>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2778.5</v>
      </c>
      <c r="O666" s="11">
        <f>SUM(O574:O665)</f>
        <v>9485.0777870000002</v>
      </c>
      <c r="P666" s="11">
        <f>SUM(P574:P665)</f>
        <v>12768.399136</v>
      </c>
      <c r="Q666" s="11">
        <f>SUM(Q574:Q665)</f>
        <v>14756.879015999999</v>
      </c>
      <c r="R666" s="11">
        <f>SUM(R573:R665)</f>
        <v>15087.429016</v>
      </c>
      <c r="S666" s="11">
        <f>SUM(S573:S665)</f>
        <v>15840.989016</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1592.2875569999999</v>
      </c>
      <c r="S669" s="37">
        <v>1592.2875569999999</v>
      </c>
    </row>
    <row r="670" spans="1:19">
      <c r="B670" s="6">
        <v>2020</v>
      </c>
      <c r="C670" s="36"/>
      <c r="D670" s="36"/>
      <c r="E670" s="36"/>
      <c r="F670" s="36"/>
      <c r="G670" s="36"/>
      <c r="H670" s="36"/>
      <c r="I670" s="36"/>
      <c r="J670" s="36"/>
      <c r="K670" s="36"/>
      <c r="L670" s="36"/>
      <c r="M670" s="36"/>
      <c r="N670" s="36"/>
      <c r="O670" s="36"/>
      <c r="P670" s="36"/>
      <c r="Q670" s="37">
        <v>397.62278250000003</v>
      </c>
      <c r="R670" s="37">
        <v>397.62278250000003</v>
      </c>
      <c r="S670" s="37">
        <v>397.62278250000003</v>
      </c>
    </row>
    <row r="671" spans="1:19">
      <c r="A671" s="40"/>
      <c r="B671" s="6">
        <v>2019</v>
      </c>
      <c r="C671" s="36"/>
      <c r="D671" s="36"/>
      <c r="E671" s="36"/>
      <c r="F671" s="36"/>
      <c r="G671" s="36"/>
      <c r="H671" s="36"/>
      <c r="I671" s="36"/>
      <c r="J671" s="36"/>
      <c r="K671" s="36"/>
      <c r="L671" s="36"/>
      <c r="M671" s="36"/>
      <c r="N671" s="36"/>
      <c r="O671" s="36"/>
      <c r="P671" s="37">
        <v>97.993286999999995</v>
      </c>
      <c r="Q671" s="37">
        <v>97.993286999999995</v>
      </c>
      <c r="R671" s="37">
        <v>97.993286999999995</v>
      </c>
      <c r="S671" s="37">
        <v>97.993286999999995</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97.993286999999995</v>
      </c>
      <c r="Q761" s="11">
        <f>SUM(Q669:Q760)</f>
        <v>495.61606950000004</v>
      </c>
      <c r="R761" s="11">
        <f>SUM(R668:R760)</f>
        <v>2087.9036265</v>
      </c>
      <c r="S761" s="11">
        <f>SUM(S668:S760)</f>
        <v>2087.9036265</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2625.4330410000002</v>
      </c>
    </row>
    <row r="764" spans="1:19">
      <c r="A764" s="38"/>
      <c r="B764" s="6">
        <v>2021</v>
      </c>
      <c r="C764" s="36"/>
      <c r="D764" s="36"/>
      <c r="E764" s="36"/>
      <c r="F764" s="36"/>
      <c r="G764" s="36"/>
      <c r="H764" s="36"/>
      <c r="I764" s="36"/>
      <c r="J764" s="36"/>
      <c r="K764" s="36"/>
      <c r="L764" s="36"/>
      <c r="M764" s="36"/>
      <c r="N764" s="36"/>
      <c r="O764" s="36"/>
      <c r="P764" s="36"/>
      <c r="Q764" s="36"/>
      <c r="R764" s="37">
        <v>2046.2768929999997</v>
      </c>
      <c r="S764" s="37">
        <v>2046.2768929999997</v>
      </c>
    </row>
    <row r="765" spans="1:19">
      <c r="B765" s="6">
        <v>2020</v>
      </c>
      <c r="C765" s="36"/>
      <c r="D765" s="36"/>
      <c r="E765" s="36"/>
      <c r="F765" s="36"/>
      <c r="G765" s="36"/>
      <c r="H765" s="36"/>
      <c r="I765" s="36"/>
      <c r="J765" s="36"/>
      <c r="K765" s="36"/>
      <c r="L765" s="36"/>
      <c r="M765" s="36"/>
      <c r="N765" s="36"/>
      <c r="O765" s="36"/>
      <c r="P765" s="36"/>
      <c r="Q765" s="37">
        <v>3837.5709225000001</v>
      </c>
      <c r="R765" s="37">
        <v>3837.5709225000001</v>
      </c>
      <c r="S765" s="37">
        <v>3837.5709225000001</v>
      </c>
    </row>
    <row r="766" spans="1:19">
      <c r="A766" s="40"/>
      <c r="B766" s="6">
        <v>2019</v>
      </c>
      <c r="C766" s="36"/>
      <c r="D766" s="36"/>
      <c r="E766" s="36"/>
      <c r="F766" s="36"/>
      <c r="G766" s="36"/>
      <c r="H766" s="36"/>
      <c r="I766" s="36"/>
      <c r="J766" s="36"/>
      <c r="K766" s="36"/>
      <c r="L766" s="36"/>
      <c r="M766" s="36"/>
      <c r="N766" s="36"/>
      <c r="O766" s="36"/>
      <c r="P766" s="37">
        <v>2913.5002799999997</v>
      </c>
      <c r="Q766" s="37">
        <v>2913.5002799999997</v>
      </c>
      <c r="R766" s="37">
        <v>2913.5002799999997</v>
      </c>
      <c r="S766" s="37">
        <v>2913.5002799999997</v>
      </c>
    </row>
    <row r="767" spans="1:19">
      <c r="A767" s="40"/>
      <c r="B767" s="6">
        <v>2018</v>
      </c>
      <c r="C767" s="36"/>
      <c r="D767" s="36"/>
      <c r="E767" s="36"/>
      <c r="F767" s="36"/>
      <c r="G767" s="36"/>
      <c r="H767" s="36"/>
      <c r="I767" s="36"/>
      <c r="J767" s="36"/>
      <c r="K767" s="36"/>
      <c r="L767" s="36"/>
      <c r="M767" s="36"/>
      <c r="N767" s="36"/>
      <c r="O767" s="37">
        <v>683.05798349999998</v>
      </c>
      <c r="P767" s="37">
        <v>683.05798349999998</v>
      </c>
      <c r="Q767" s="37">
        <v>683.05798349999998</v>
      </c>
      <c r="R767" s="37">
        <v>683.05798349999998</v>
      </c>
      <c r="S767" s="37">
        <v>683.05798349999998</v>
      </c>
    </row>
    <row r="768" spans="1:19">
      <c r="A768" s="40"/>
      <c r="B768" s="6">
        <v>2017</v>
      </c>
      <c r="C768" s="36"/>
      <c r="D768" s="36"/>
      <c r="E768" s="36"/>
      <c r="F768" s="36"/>
      <c r="G768" s="36"/>
      <c r="H768" s="36"/>
      <c r="I768" s="36"/>
      <c r="J768" s="36"/>
      <c r="K768" s="36"/>
      <c r="L768" s="36"/>
      <c r="M768" s="36"/>
      <c r="N768" s="37">
        <v>3275.03</v>
      </c>
      <c r="O768" s="37">
        <v>3275.03</v>
      </c>
      <c r="P768" s="37">
        <v>3275.03</v>
      </c>
      <c r="Q768" s="37">
        <v>3275.03</v>
      </c>
      <c r="R768" s="37">
        <v>3275.03</v>
      </c>
      <c r="S768" s="37">
        <v>3275.03</v>
      </c>
    </row>
    <row r="769" spans="2:19">
      <c r="B769" s="6">
        <v>2016</v>
      </c>
      <c r="C769" s="36"/>
      <c r="D769" s="36"/>
      <c r="E769" s="36"/>
      <c r="F769" s="36"/>
      <c r="G769" s="36"/>
      <c r="H769" s="36"/>
      <c r="I769" s="36"/>
      <c r="J769" s="36"/>
      <c r="K769" s="36"/>
      <c r="L769" s="36"/>
      <c r="M769" s="37">
        <v>3995.41255</v>
      </c>
      <c r="N769" s="37">
        <v>3995.41255</v>
      </c>
      <c r="O769" s="37">
        <v>3995.41255</v>
      </c>
      <c r="P769" s="37">
        <v>3995.41255</v>
      </c>
      <c r="Q769" s="37">
        <v>3995.41255</v>
      </c>
      <c r="R769" s="37">
        <v>3995.41255</v>
      </c>
      <c r="S769" s="37">
        <v>3995.41255</v>
      </c>
    </row>
    <row r="770" spans="2:19">
      <c r="B770" s="6">
        <v>2015</v>
      </c>
      <c r="C770" s="36"/>
      <c r="D770" s="36"/>
      <c r="E770" s="36"/>
      <c r="F770" s="36"/>
      <c r="G770" s="36"/>
      <c r="H770" s="36"/>
      <c r="I770" s="36"/>
      <c r="J770" s="36"/>
      <c r="K770" s="36"/>
      <c r="L770" s="37">
        <v>8302.1299999999992</v>
      </c>
      <c r="M770" s="37">
        <v>8302.1299999999992</v>
      </c>
      <c r="N770" s="37">
        <v>8302.1299999999992</v>
      </c>
      <c r="O770" s="37">
        <v>8302.1299999999992</v>
      </c>
      <c r="P770" s="37">
        <v>8302.1299999999992</v>
      </c>
      <c r="Q770" s="37">
        <v>8302.1299999999992</v>
      </c>
      <c r="R770" s="37">
        <v>8302.1299999999992</v>
      </c>
      <c r="S770" s="37">
        <v>8302.1299999999992</v>
      </c>
    </row>
    <row r="771" spans="2:19">
      <c r="B771" s="6">
        <v>2014</v>
      </c>
      <c r="C771" s="36"/>
      <c r="D771" s="36"/>
      <c r="E771" s="36"/>
      <c r="F771" s="36"/>
      <c r="G771" s="36"/>
      <c r="H771" s="36"/>
      <c r="I771" s="36"/>
      <c r="J771" s="36"/>
      <c r="K771" s="37">
        <v>3326.01</v>
      </c>
      <c r="L771" s="37">
        <v>3326.01</v>
      </c>
      <c r="M771" s="37">
        <v>3326.01</v>
      </c>
      <c r="N771" s="37">
        <v>3326.01</v>
      </c>
      <c r="O771" s="37">
        <v>3326.01</v>
      </c>
      <c r="P771" s="37">
        <v>3326.01</v>
      </c>
      <c r="Q771" s="37">
        <v>3326.01</v>
      </c>
      <c r="R771" s="37">
        <v>3326.01</v>
      </c>
      <c r="S771" s="37">
        <v>3326.01</v>
      </c>
    </row>
    <row r="772" spans="2:19">
      <c r="B772" s="6">
        <v>2013</v>
      </c>
      <c r="C772" s="36"/>
      <c r="D772" s="36"/>
      <c r="E772" s="36"/>
      <c r="F772" s="36"/>
      <c r="G772" s="36"/>
      <c r="H772" s="36"/>
      <c r="I772" s="36"/>
      <c r="J772" s="37">
        <v>1758.241</v>
      </c>
      <c r="K772" s="37">
        <v>1758.241</v>
      </c>
      <c r="L772" s="37">
        <v>1758.241</v>
      </c>
      <c r="M772" s="37">
        <v>1758.241</v>
      </c>
      <c r="N772" s="37">
        <v>1758.241</v>
      </c>
      <c r="O772" s="37">
        <v>1758.241</v>
      </c>
      <c r="P772" s="37">
        <v>1758.241</v>
      </c>
      <c r="Q772" s="37">
        <v>1758.241</v>
      </c>
      <c r="R772" s="37">
        <v>1758.241</v>
      </c>
      <c r="S772" s="37">
        <v>1758.241</v>
      </c>
    </row>
    <row r="773" spans="2:19">
      <c r="B773" s="6">
        <v>2012</v>
      </c>
      <c r="C773" s="36"/>
      <c r="D773" s="36"/>
      <c r="E773" s="36"/>
      <c r="F773" s="36"/>
      <c r="G773" s="36"/>
      <c r="H773" s="36"/>
      <c r="I773" s="37">
        <v>7188.0480000000007</v>
      </c>
      <c r="J773" s="37">
        <v>7188.0480000000007</v>
      </c>
      <c r="K773" s="37">
        <v>7188.0480000000007</v>
      </c>
      <c r="L773" s="37">
        <v>7188.0480000000007</v>
      </c>
      <c r="M773" s="37">
        <v>7188.0480000000007</v>
      </c>
      <c r="N773" s="37">
        <v>7188.0480000000007</v>
      </c>
      <c r="O773" s="37">
        <v>7188.0480000000007</v>
      </c>
      <c r="P773" s="37">
        <v>7188.0480000000007</v>
      </c>
      <c r="Q773" s="37">
        <v>7188.0480000000007</v>
      </c>
      <c r="R773" s="37">
        <v>7188.0480000000007</v>
      </c>
      <c r="S773" s="37">
        <v>7188.0480000000007</v>
      </c>
    </row>
    <row r="774" spans="2:19">
      <c r="B774" s="6">
        <v>2011</v>
      </c>
      <c r="C774" s="36"/>
      <c r="D774" s="36"/>
      <c r="E774" s="36"/>
      <c r="F774" s="36"/>
      <c r="G774" s="36"/>
      <c r="H774" s="37">
        <v>1265.78</v>
      </c>
      <c r="I774" s="37">
        <v>1265.78</v>
      </c>
      <c r="J774" s="37">
        <v>1265.78</v>
      </c>
      <c r="K774" s="37">
        <v>1265.78</v>
      </c>
      <c r="L774" s="37">
        <v>1265.78</v>
      </c>
      <c r="M774" s="37">
        <v>1265.78</v>
      </c>
      <c r="N774" s="37">
        <v>1265.78</v>
      </c>
      <c r="O774" s="37">
        <v>1265.78</v>
      </c>
      <c r="P774" s="37">
        <v>1265.78</v>
      </c>
      <c r="Q774" s="37">
        <v>1265.78</v>
      </c>
      <c r="R774" s="37">
        <v>1265.78</v>
      </c>
      <c r="S774" s="37">
        <v>1265.78</v>
      </c>
    </row>
    <row r="775" spans="2:19">
      <c r="B775" s="6">
        <v>2010</v>
      </c>
      <c r="C775" s="36"/>
      <c r="D775" s="36"/>
      <c r="E775" s="36"/>
      <c r="F775" s="36"/>
      <c r="G775" s="37">
        <v>2718.78</v>
      </c>
      <c r="H775" s="37">
        <v>2718.78</v>
      </c>
      <c r="I775" s="37">
        <v>2718.78</v>
      </c>
      <c r="J775" s="37">
        <v>2718.78</v>
      </c>
      <c r="K775" s="37">
        <v>2718.78</v>
      </c>
      <c r="L775" s="37">
        <v>2718.78</v>
      </c>
      <c r="M775" s="37">
        <v>2718.78</v>
      </c>
      <c r="N775" s="37">
        <v>2718.78</v>
      </c>
      <c r="O775" s="37">
        <v>2718.78</v>
      </c>
      <c r="P775" s="37">
        <v>2718.78</v>
      </c>
      <c r="Q775" s="37">
        <v>2718.78</v>
      </c>
      <c r="R775" s="37">
        <v>2718.78</v>
      </c>
      <c r="S775" s="37">
        <v>2718.78</v>
      </c>
    </row>
    <row r="776" spans="2:19">
      <c r="B776" s="6">
        <v>2009</v>
      </c>
      <c r="C776" s="36"/>
      <c r="D776" s="36"/>
      <c r="E776" s="36"/>
      <c r="F776" s="37">
        <v>1021.19</v>
      </c>
      <c r="G776" s="37">
        <v>1021.19</v>
      </c>
      <c r="H776" s="37">
        <v>1021.19</v>
      </c>
      <c r="I776" s="37">
        <v>1021.19</v>
      </c>
      <c r="J776" s="37">
        <v>1021.19</v>
      </c>
      <c r="K776" s="37">
        <v>1021.19</v>
      </c>
      <c r="L776" s="37">
        <v>1021.19</v>
      </c>
      <c r="M776" s="37">
        <v>1021.19</v>
      </c>
      <c r="N776" s="37">
        <v>1021.19</v>
      </c>
      <c r="O776" s="37">
        <v>1021.19</v>
      </c>
      <c r="P776" s="37">
        <v>1021.19</v>
      </c>
      <c r="Q776" s="37">
        <v>1021.19</v>
      </c>
      <c r="R776" s="37">
        <v>1021.19</v>
      </c>
      <c r="S776" s="37">
        <v>1021.19</v>
      </c>
    </row>
    <row r="777" spans="2:19">
      <c r="B777" s="6">
        <v>2008</v>
      </c>
      <c r="C777" s="36"/>
      <c r="D777" s="36"/>
      <c r="E777" s="37">
        <v>511.37</v>
      </c>
      <c r="F777" s="37">
        <v>511.37</v>
      </c>
      <c r="G777" s="37">
        <v>511.37</v>
      </c>
      <c r="H777" s="37">
        <v>511.37</v>
      </c>
      <c r="I777" s="37">
        <v>511.37</v>
      </c>
      <c r="J777" s="37">
        <v>511.37</v>
      </c>
      <c r="K777" s="37">
        <v>511.37</v>
      </c>
      <c r="L777" s="37">
        <v>511.37</v>
      </c>
      <c r="M777" s="37">
        <v>511.37</v>
      </c>
      <c r="N777" s="37">
        <v>511.37</v>
      </c>
      <c r="O777" s="37">
        <v>511.37</v>
      </c>
      <c r="P777" s="37">
        <v>511.37</v>
      </c>
      <c r="Q777" s="37">
        <v>511.37</v>
      </c>
      <c r="R777" s="37">
        <v>511.37</v>
      </c>
      <c r="S777" s="37">
        <v>511.37</v>
      </c>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511.37</v>
      </c>
      <c r="F856" s="8">
        <f>SUM(F776:F855)</f>
        <v>1532.56</v>
      </c>
      <c r="G856" s="8">
        <f>SUM(G775:G855)</f>
        <v>4251.34</v>
      </c>
      <c r="H856" s="8">
        <f>SUM(H769:H855)</f>
        <v>5517.12</v>
      </c>
      <c r="I856" s="8">
        <f>SUM(I769:I855)</f>
        <v>12705.168000000003</v>
      </c>
      <c r="J856" s="8">
        <f t="shared" ref="J856" si="13">SUM(J769:J855)</f>
        <v>14463.409000000003</v>
      </c>
      <c r="K856" s="8">
        <f>SUM(K769:K855)</f>
        <v>17789.419000000002</v>
      </c>
      <c r="L856" s="8">
        <f t="shared" ref="L856" si="14">SUM(L769:L855)</f>
        <v>26091.548999999995</v>
      </c>
      <c r="M856" s="8">
        <f>SUM(M769:M855)</f>
        <v>30086.961549999993</v>
      </c>
      <c r="N856" s="11">
        <f>SUM(N764:N855)</f>
        <v>33361.991550000006</v>
      </c>
      <c r="O856" s="11">
        <f>SUM(O764:O855)</f>
        <v>34045.049533500009</v>
      </c>
      <c r="P856" s="11">
        <f>SUM(P764:P855)</f>
        <v>36958.549813500009</v>
      </c>
      <c r="Q856" s="11">
        <f>SUM(Q764:Q855)</f>
        <v>40796.120736000004</v>
      </c>
      <c r="R856" s="11">
        <f>SUM(R763:R855)</f>
        <v>42842.397629000006</v>
      </c>
      <c r="S856" s="11">
        <f>SUM(S763:S855)</f>
        <v>45467.83067000001</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24323.439999999999</v>
      </c>
    </row>
    <row r="859" spans="1:19">
      <c r="A859" s="38"/>
      <c r="B859" s="6">
        <v>2021</v>
      </c>
      <c r="C859" s="36"/>
      <c r="D859" s="36"/>
      <c r="E859" s="36"/>
      <c r="F859" s="36"/>
      <c r="G859" s="36"/>
      <c r="H859" s="36"/>
      <c r="I859" s="36"/>
      <c r="J859" s="36"/>
      <c r="K859" s="36"/>
      <c r="L859" s="36"/>
      <c r="M859" s="36"/>
      <c r="N859" s="36"/>
      <c r="O859" s="36"/>
      <c r="P859" s="36"/>
      <c r="Q859" s="36"/>
      <c r="R859" s="37">
        <v>10341.504757000001</v>
      </c>
      <c r="S859" s="37">
        <v>10341.504757000001</v>
      </c>
    </row>
    <row r="860" spans="1:19">
      <c r="B860" s="6">
        <v>2020</v>
      </c>
      <c r="C860" s="36"/>
      <c r="D860" s="36"/>
      <c r="E860" s="36"/>
      <c r="F860" s="36"/>
      <c r="G860" s="36"/>
      <c r="H860" s="36"/>
      <c r="I860" s="36"/>
      <c r="J860" s="36"/>
      <c r="K860" s="36"/>
      <c r="L860" s="36"/>
      <c r="M860" s="36"/>
      <c r="N860" s="36"/>
      <c r="O860" s="36"/>
      <c r="P860" s="36"/>
      <c r="Q860" s="37">
        <v>2737.0401600000005</v>
      </c>
      <c r="R860" s="37">
        <v>2737.0401600000005</v>
      </c>
      <c r="S860" s="37">
        <v>2737.0401600000005</v>
      </c>
    </row>
    <row r="861" spans="1:19">
      <c r="A861" s="40"/>
      <c r="B861" s="6">
        <v>2019</v>
      </c>
      <c r="C861" s="36"/>
      <c r="D861" s="36"/>
      <c r="E861" s="36"/>
      <c r="F861" s="36"/>
      <c r="G861" s="36"/>
      <c r="H861" s="36"/>
      <c r="I861" s="36"/>
      <c r="J861" s="36"/>
      <c r="K861" s="36"/>
      <c r="L861" s="36"/>
      <c r="M861" s="36"/>
      <c r="N861" s="36"/>
      <c r="O861" s="36"/>
      <c r="P861" s="37">
        <v>2072.5</v>
      </c>
      <c r="Q861" s="37">
        <v>2072.5</v>
      </c>
      <c r="R861" s="37">
        <v>2072.5</v>
      </c>
      <c r="S861" s="37">
        <v>2072.5</v>
      </c>
    </row>
    <row r="862" spans="1:19">
      <c r="A862" s="40"/>
      <c r="B862" s="6">
        <v>2018</v>
      </c>
      <c r="C862" s="36"/>
      <c r="D862" s="36"/>
      <c r="E862" s="36"/>
      <c r="F862" s="36"/>
      <c r="G862" s="36"/>
      <c r="H862" s="36"/>
      <c r="I862" s="36"/>
      <c r="J862" s="36"/>
      <c r="K862" s="36"/>
      <c r="L862" s="36"/>
      <c r="M862" s="36"/>
      <c r="N862" s="36"/>
      <c r="O862" s="37">
        <v>2425.81</v>
      </c>
      <c r="P862" s="37">
        <v>2425.81</v>
      </c>
      <c r="Q862" s="37">
        <v>2425.81</v>
      </c>
      <c r="R862" s="37">
        <v>2425.81</v>
      </c>
      <c r="S862" s="37">
        <v>2425.81</v>
      </c>
    </row>
    <row r="863" spans="1:19">
      <c r="A863" s="40"/>
      <c r="B863" s="6">
        <v>2017</v>
      </c>
      <c r="C863" s="36"/>
      <c r="D863" s="36"/>
      <c r="E863" s="36"/>
      <c r="F863" s="36"/>
      <c r="G863" s="36"/>
      <c r="H863" s="36"/>
      <c r="I863" s="36"/>
      <c r="J863" s="36"/>
      <c r="K863" s="36"/>
      <c r="L863" s="36"/>
      <c r="M863" s="36"/>
      <c r="N863" s="37">
        <v>0</v>
      </c>
      <c r="O863" s="37">
        <v>0</v>
      </c>
      <c r="P863" s="37">
        <v>0</v>
      </c>
      <c r="Q863" s="37">
        <v>0</v>
      </c>
      <c r="R863" s="37">
        <v>0</v>
      </c>
      <c r="S863" s="37">
        <v>0</v>
      </c>
    </row>
    <row r="864" spans="1:19">
      <c r="B864" s="6">
        <v>2016</v>
      </c>
      <c r="C864" s="36"/>
      <c r="D864" s="36"/>
      <c r="E864" s="36"/>
      <c r="F864" s="36"/>
      <c r="G864" s="36"/>
      <c r="H864" s="36"/>
      <c r="I864" s="36"/>
      <c r="J864" s="36"/>
      <c r="K864" s="36"/>
      <c r="L864" s="36"/>
      <c r="M864" s="37">
        <v>0</v>
      </c>
      <c r="N864" s="37">
        <v>0</v>
      </c>
      <c r="O864" s="37">
        <v>0</v>
      </c>
      <c r="P864" s="37">
        <v>0</v>
      </c>
      <c r="Q864" s="37">
        <v>0</v>
      </c>
      <c r="R864" s="37">
        <v>0</v>
      </c>
      <c r="S864" s="37">
        <v>0</v>
      </c>
    </row>
    <row r="865" spans="2:19">
      <c r="B865" s="6">
        <v>2015</v>
      </c>
      <c r="C865" s="36"/>
      <c r="D865" s="36"/>
      <c r="E865" s="36"/>
      <c r="F865" s="36"/>
      <c r="G865" s="36"/>
      <c r="H865" s="36"/>
      <c r="I865" s="36"/>
      <c r="J865" s="36"/>
      <c r="K865" s="36"/>
      <c r="L865" s="37">
        <v>0</v>
      </c>
      <c r="M865" s="37">
        <v>0</v>
      </c>
      <c r="N865" s="37">
        <v>0</v>
      </c>
      <c r="O865" s="37">
        <v>0</v>
      </c>
      <c r="P865" s="37">
        <v>0</v>
      </c>
      <c r="Q865" s="37">
        <v>0</v>
      </c>
      <c r="R865" s="37">
        <v>0</v>
      </c>
      <c r="S865" s="37">
        <v>0</v>
      </c>
    </row>
    <row r="866" spans="2:19">
      <c r="B866" s="6">
        <v>2014</v>
      </c>
      <c r="C866" s="36"/>
      <c r="D866" s="36"/>
      <c r="E866" s="36"/>
      <c r="F866" s="36"/>
      <c r="G866" s="36"/>
      <c r="H866" s="36"/>
      <c r="I866" s="36"/>
      <c r="J866" s="36"/>
      <c r="K866" s="37">
        <v>2185.5280000000002</v>
      </c>
      <c r="L866" s="37">
        <v>2185.5280000000002</v>
      </c>
      <c r="M866" s="37">
        <v>2185.5280000000002</v>
      </c>
      <c r="N866" s="37">
        <v>2185.5280000000002</v>
      </c>
      <c r="O866" s="37">
        <v>2185.5280000000002</v>
      </c>
      <c r="P866" s="37">
        <v>2185.5280000000002</v>
      </c>
      <c r="Q866" s="37">
        <v>2185.5280000000002</v>
      </c>
      <c r="R866" s="37">
        <v>2185.5280000000002</v>
      </c>
      <c r="S866" s="37">
        <v>2185.5280000000002</v>
      </c>
    </row>
    <row r="867" spans="2:19">
      <c r="B867" s="6">
        <v>2013</v>
      </c>
      <c r="C867" s="36"/>
      <c r="D867" s="36"/>
      <c r="E867" s="36"/>
      <c r="F867" s="36"/>
      <c r="G867" s="36"/>
      <c r="H867" s="36"/>
      <c r="I867" s="36"/>
      <c r="J867" s="37">
        <v>106.295748</v>
      </c>
      <c r="K867" s="37">
        <v>106.295748</v>
      </c>
      <c r="L867" s="37">
        <v>106.295748</v>
      </c>
      <c r="M867" s="37">
        <v>106.295748</v>
      </c>
      <c r="N867" s="37">
        <v>106.295748</v>
      </c>
      <c r="O867" s="37">
        <v>106.295748</v>
      </c>
      <c r="P867" s="37">
        <v>106.295748</v>
      </c>
      <c r="Q867" s="37">
        <v>106.295748</v>
      </c>
      <c r="R867" s="37">
        <v>106.295748</v>
      </c>
      <c r="S867" s="37">
        <v>106.295748</v>
      </c>
    </row>
    <row r="868" spans="2:19">
      <c r="B868" s="6">
        <v>2012</v>
      </c>
      <c r="C868" s="36"/>
      <c r="D868" s="36"/>
      <c r="E868" s="36"/>
      <c r="F868" s="36"/>
      <c r="G868" s="36"/>
      <c r="H868" s="36"/>
      <c r="I868" s="37">
        <v>48686.985996000003</v>
      </c>
      <c r="J868" s="37">
        <v>48686.985996000003</v>
      </c>
      <c r="K868" s="37">
        <v>48686.985996000003</v>
      </c>
      <c r="L868" s="37">
        <v>48686.985996000003</v>
      </c>
      <c r="M868" s="37">
        <v>48686.985996000003</v>
      </c>
      <c r="N868" s="37">
        <v>48686.985996000003</v>
      </c>
      <c r="O868" s="37">
        <v>48686.985996000003</v>
      </c>
      <c r="P868" s="37">
        <v>48686.985996000003</v>
      </c>
      <c r="Q868" s="37">
        <v>48686.985996000003</v>
      </c>
      <c r="R868" s="37">
        <v>48686.985996000003</v>
      </c>
      <c r="S868" s="37">
        <v>48686.985996000003</v>
      </c>
    </row>
    <row r="869" spans="2:19">
      <c r="B869" s="6">
        <v>2011</v>
      </c>
      <c r="C869" s="36"/>
      <c r="D869" s="36"/>
      <c r="E869" s="36"/>
      <c r="F869" s="36"/>
      <c r="G869" s="36"/>
      <c r="H869" s="37">
        <v>991.36000000000058</v>
      </c>
      <c r="I869" s="37">
        <v>991.36000000000058</v>
      </c>
      <c r="J869" s="37">
        <v>991.36000000000058</v>
      </c>
      <c r="K869" s="37">
        <v>991.36000000000058</v>
      </c>
      <c r="L869" s="37">
        <v>991.36000000000058</v>
      </c>
      <c r="M869" s="37">
        <v>991.36000000000058</v>
      </c>
      <c r="N869" s="37">
        <v>991.36000000000058</v>
      </c>
      <c r="O869" s="37">
        <v>991.36000000000058</v>
      </c>
      <c r="P869" s="37">
        <v>991.36000000000058</v>
      </c>
      <c r="Q869" s="37">
        <v>991.36000000000058</v>
      </c>
      <c r="R869" s="37">
        <v>991.36000000000058</v>
      </c>
      <c r="S869" s="37">
        <v>991.36000000000058</v>
      </c>
    </row>
    <row r="870" spans="2:19">
      <c r="B870" s="6">
        <v>2010</v>
      </c>
      <c r="C870" s="36"/>
      <c r="D870" s="36"/>
      <c r="E870" s="36"/>
      <c r="F870" s="36"/>
      <c r="G870" s="37">
        <v>0</v>
      </c>
      <c r="H870" s="37">
        <v>0</v>
      </c>
      <c r="I870" s="37">
        <v>0</v>
      </c>
      <c r="J870" s="37">
        <v>0</v>
      </c>
      <c r="K870" s="37">
        <v>0</v>
      </c>
      <c r="L870" s="37">
        <v>0</v>
      </c>
      <c r="M870" s="37">
        <v>0</v>
      </c>
      <c r="N870" s="37">
        <v>0</v>
      </c>
      <c r="O870" s="37">
        <v>0</v>
      </c>
      <c r="P870" s="37">
        <v>0</v>
      </c>
      <c r="Q870" s="37">
        <v>0</v>
      </c>
      <c r="R870" s="37">
        <v>0</v>
      </c>
      <c r="S870" s="37">
        <v>0</v>
      </c>
    </row>
    <row r="871" spans="2:19">
      <c r="B871" s="6">
        <v>2009</v>
      </c>
      <c r="C871" s="36"/>
      <c r="D871" s="36"/>
      <c r="E871" s="36"/>
      <c r="F871" s="37">
        <v>0</v>
      </c>
      <c r="G871" s="37">
        <v>0</v>
      </c>
      <c r="H871" s="37">
        <v>0</v>
      </c>
      <c r="I871" s="37">
        <v>0</v>
      </c>
      <c r="J871" s="37">
        <v>0</v>
      </c>
      <c r="K871" s="37">
        <v>0</v>
      </c>
      <c r="L871" s="37">
        <v>0</v>
      </c>
      <c r="M871" s="37">
        <v>0</v>
      </c>
      <c r="N871" s="37">
        <v>0</v>
      </c>
      <c r="O871" s="37">
        <v>0</v>
      </c>
      <c r="P871" s="37">
        <v>0</v>
      </c>
      <c r="Q871" s="37">
        <v>0</v>
      </c>
      <c r="R871" s="37">
        <v>0</v>
      </c>
      <c r="S871" s="37">
        <v>0</v>
      </c>
    </row>
    <row r="872" spans="2:19">
      <c r="B872" s="6">
        <v>2008</v>
      </c>
      <c r="C872" s="36"/>
      <c r="D872" s="36"/>
      <c r="E872" s="37">
        <v>147.27000000000001</v>
      </c>
      <c r="F872" s="37">
        <v>147.27000000000001</v>
      </c>
      <c r="G872" s="37">
        <v>147.27000000000001</v>
      </c>
      <c r="H872" s="37">
        <v>147.27000000000001</v>
      </c>
      <c r="I872" s="37">
        <v>147.27000000000001</v>
      </c>
      <c r="J872" s="37">
        <v>147.27000000000001</v>
      </c>
      <c r="K872" s="37">
        <v>147.27000000000001</v>
      </c>
      <c r="L872" s="37">
        <v>147.27000000000001</v>
      </c>
      <c r="M872" s="37">
        <v>147.27000000000001</v>
      </c>
      <c r="N872" s="37">
        <v>147.27000000000001</v>
      </c>
      <c r="O872" s="37">
        <v>147.27000000000001</v>
      </c>
      <c r="P872" s="37">
        <v>147.27000000000001</v>
      </c>
      <c r="Q872" s="37">
        <v>147.27000000000001</v>
      </c>
      <c r="R872" s="37">
        <v>147.27000000000001</v>
      </c>
      <c r="S872" s="37">
        <v>147.27000000000001</v>
      </c>
    </row>
    <row r="873" spans="2:19">
      <c r="B873" s="6">
        <v>2007</v>
      </c>
      <c r="C873" s="36"/>
      <c r="D873" s="37">
        <v>0</v>
      </c>
      <c r="E873" s="37">
        <v>0</v>
      </c>
      <c r="F873" s="37">
        <v>0</v>
      </c>
      <c r="G873" s="37">
        <v>0</v>
      </c>
      <c r="H873" s="37">
        <v>0</v>
      </c>
      <c r="I873" s="37">
        <v>0</v>
      </c>
      <c r="J873" s="37">
        <v>0</v>
      </c>
      <c r="K873" s="37">
        <v>0</v>
      </c>
      <c r="L873" s="37">
        <v>0</v>
      </c>
      <c r="M873" s="37">
        <v>0</v>
      </c>
      <c r="N873" s="37">
        <v>0</v>
      </c>
      <c r="O873" s="37">
        <v>0</v>
      </c>
      <c r="P873" s="37">
        <v>0</v>
      </c>
      <c r="Q873" s="37">
        <v>0</v>
      </c>
      <c r="R873" s="37">
        <v>0</v>
      </c>
      <c r="S873" s="37">
        <v>0</v>
      </c>
    </row>
    <row r="874" spans="2:19">
      <c r="B874" s="6">
        <v>2006</v>
      </c>
      <c r="C874" s="37">
        <v>666.82</v>
      </c>
      <c r="D874" s="37">
        <v>666.82</v>
      </c>
      <c r="E874" s="37">
        <v>666.82</v>
      </c>
      <c r="F874" s="37">
        <v>666.82</v>
      </c>
      <c r="G874" s="37">
        <v>666.82</v>
      </c>
      <c r="H874" s="37">
        <v>666.82</v>
      </c>
      <c r="I874" s="37">
        <v>666.82</v>
      </c>
      <c r="J874" s="37">
        <v>666.82</v>
      </c>
      <c r="K874" s="37">
        <v>666.82</v>
      </c>
      <c r="L874" s="37">
        <v>666.82</v>
      </c>
      <c r="M874" s="37">
        <v>666.82</v>
      </c>
      <c r="N874" s="37">
        <v>666.82</v>
      </c>
      <c r="O874" s="37">
        <v>666.82</v>
      </c>
      <c r="P874" s="37">
        <v>666.82</v>
      </c>
      <c r="Q874" s="37">
        <v>666.82</v>
      </c>
      <c r="R874" s="37">
        <v>666.82</v>
      </c>
      <c r="S874" s="37">
        <v>666.82</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0</v>
      </c>
      <c r="D876" s="37">
        <v>0</v>
      </c>
      <c r="E876" s="37">
        <v>0</v>
      </c>
      <c r="F876" s="37">
        <v>0</v>
      </c>
      <c r="G876" s="37">
        <v>0</v>
      </c>
      <c r="H876" s="37">
        <v>0</v>
      </c>
      <c r="I876" s="37"/>
      <c r="J876" s="37"/>
      <c r="K876" s="37">
        <v>0</v>
      </c>
      <c r="L876" s="37">
        <v>0</v>
      </c>
      <c r="M876" s="37">
        <v>0</v>
      </c>
      <c r="N876" s="37">
        <v>0</v>
      </c>
      <c r="O876" s="37">
        <v>0</v>
      </c>
      <c r="P876" s="37">
        <v>0</v>
      </c>
      <c r="Q876" s="37">
        <v>0</v>
      </c>
      <c r="R876" s="37">
        <v>0</v>
      </c>
      <c r="S876" s="37">
        <v>0</v>
      </c>
    </row>
    <row r="877" spans="2:19">
      <c r="B877" s="6">
        <v>2003</v>
      </c>
      <c r="C877" s="37"/>
      <c r="D877" s="37"/>
      <c r="E877" s="37"/>
      <c r="F877" s="37"/>
      <c r="G877" s="37"/>
      <c r="H877" s="37"/>
      <c r="I877" s="37"/>
      <c r="J877" s="37"/>
      <c r="K877" s="37">
        <v>0</v>
      </c>
      <c r="L877" s="37">
        <v>0</v>
      </c>
      <c r="M877" s="37">
        <v>0</v>
      </c>
      <c r="N877" s="37">
        <v>0</v>
      </c>
      <c r="O877" s="37">
        <v>0</v>
      </c>
      <c r="P877" s="37">
        <v>0</v>
      </c>
      <c r="Q877" s="37">
        <v>0</v>
      </c>
      <c r="R877" s="37">
        <v>0</v>
      </c>
      <c r="S877" s="37">
        <v>0</v>
      </c>
    </row>
    <row r="878" spans="2:19">
      <c r="B878" s="6">
        <v>2002</v>
      </c>
      <c r="C878" s="37"/>
      <c r="D878" s="37"/>
      <c r="E878" s="37"/>
      <c r="F878" s="37"/>
      <c r="G878" s="37"/>
      <c r="H878" s="37"/>
      <c r="I878" s="37"/>
      <c r="J878" s="37"/>
      <c r="K878" s="37">
        <v>0</v>
      </c>
      <c r="L878" s="37">
        <v>0</v>
      </c>
      <c r="M878" s="37">
        <v>0</v>
      </c>
      <c r="N878" s="37">
        <v>0</v>
      </c>
      <c r="O878" s="37">
        <v>0</v>
      </c>
      <c r="P878" s="37">
        <v>0</v>
      </c>
      <c r="Q878" s="37">
        <v>0</v>
      </c>
      <c r="R878" s="37">
        <v>0</v>
      </c>
      <c r="S878" s="37">
        <v>0</v>
      </c>
    </row>
    <row r="879" spans="2:19">
      <c r="B879" s="6">
        <v>2001</v>
      </c>
      <c r="C879" s="37"/>
      <c r="D879" s="37"/>
      <c r="E879" s="37"/>
      <c r="F879" s="37"/>
      <c r="G879" s="37"/>
      <c r="H879" s="37"/>
      <c r="I879" s="37"/>
      <c r="J879" s="37"/>
      <c r="K879" s="37">
        <v>0</v>
      </c>
      <c r="L879" s="37">
        <v>0</v>
      </c>
      <c r="M879" s="37">
        <v>0</v>
      </c>
      <c r="N879" s="37">
        <v>0</v>
      </c>
      <c r="O879" s="37">
        <v>0</v>
      </c>
      <c r="P879" s="37">
        <v>0</v>
      </c>
      <c r="Q879" s="37">
        <v>0</v>
      </c>
      <c r="R879" s="37">
        <v>0</v>
      </c>
      <c r="S879" s="37">
        <v>0</v>
      </c>
    </row>
    <row r="880" spans="2:19">
      <c r="B880" s="6">
        <v>2000</v>
      </c>
      <c r="C880" s="37"/>
      <c r="D880" s="37"/>
      <c r="E880" s="37"/>
      <c r="F880" s="37"/>
      <c r="G880" s="37"/>
      <c r="H880" s="37"/>
      <c r="I880" s="37"/>
      <c r="J880" s="37"/>
      <c r="K880" s="37">
        <v>0</v>
      </c>
      <c r="L880" s="37">
        <v>0</v>
      </c>
      <c r="M880" s="37">
        <v>0</v>
      </c>
      <c r="N880" s="37">
        <v>0</v>
      </c>
      <c r="O880" s="37">
        <v>0</v>
      </c>
      <c r="P880" s="37">
        <v>0</v>
      </c>
      <c r="Q880" s="37">
        <v>0</v>
      </c>
      <c r="R880" s="37">
        <v>0</v>
      </c>
      <c r="S880" s="37">
        <v>0</v>
      </c>
    </row>
    <row r="881" spans="2:19">
      <c r="B881" s="6">
        <v>1999</v>
      </c>
      <c r="C881" s="37"/>
      <c r="D881" s="37"/>
      <c r="E881" s="37"/>
      <c r="F881" s="37"/>
      <c r="G881" s="37"/>
      <c r="H881" s="37"/>
      <c r="I881" s="37"/>
      <c r="J881" s="37"/>
      <c r="K881" s="37">
        <v>0</v>
      </c>
      <c r="L881" s="37">
        <v>0</v>
      </c>
      <c r="M881" s="37">
        <v>0</v>
      </c>
      <c r="N881" s="37">
        <v>0</v>
      </c>
      <c r="O881" s="37">
        <v>0</v>
      </c>
      <c r="P881" s="37">
        <v>0</v>
      </c>
      <c r="Q881" s="37">
        <v>0</v>
      </c>
      <c r="R881" s="37">
        <v>0</v>
      </c>
      <c r="S881" s="37">
        <v>0</v>
      </c>
    </row>
    <row r="882" spans="2:19">
      <c r="B882" s="6">
        <v>1998</v>
      </c>
      <c r="C882" s="37"/>
      <c r="D882" s="37"/>
      <c r="E882" s="37"/>
      <c r="F882" s="37"/>
      <c r="G882" s="37"/>
      <c r="H882" s="37"/>
      <c r="I882" s="37"/>
      <c r="J882" s="37"/>
      <c r="K882" s="37">
        <v>0</v>
      </c>
      <c r="L882" s="37">
        <v>0</v>
      </c>
      <c r="M882" s="37">
        <v>0</v>
      </c>
      <c r="N882" s="37">
        <v>0</v>
      </c>
      <c r="O882" s="37">
        <v>0</v>
      </c>
      <c r="P882" s="37">
        <v>0</v>
      </c>
      <c r="Q882" s="37">
        <v>0</v>
      </c>
      <c r="R882" s="37">
        <v>0</v>
      </c>
      <c r="S882" s="37">
        <v>0</v>
      </c>
    </row>
    <row r="883" spans="2:19">
      <c r="B883" s="6">
        <v>1997</v>
      </c>
      <c r="C883" s="37"/>
      <c r="D883" s="37"/>
      <c r="E883" s="37"/>
      <c r="F883" s="37"/>
      <c r="G883" s="37"/>
      <c r="H883" s="37"/>
      <c r="I883" s="37"/>
      <c r="J883" s="37"/>
      <c r="K883" s="37">
        <v>0</v>
      </c>
      <c r="L883" s="37">
        <v>0</v>
      </c>
      <c r="M883" s="37">
        <v>0</v>
      </c>
      <c r="N883" s="37">
        <v>0</v>
      </c>
      <c r="O883" s="37">
        <v>0</v>
      </c>
      <c r="P883" s="37">
        <v>0</v>
      </c>
      <c r="Q883" s="37">
        <v>0</v>
      </c>
      <c r="R883" s="37">
        <v>0</v>
      </c>
      <c r="S883" s="37">
        <v>0</v>
      </c>
    </row>
    <row r="884" spans="2:19">
      <c r="B884" s="6">
        <v>1996</v>
      </c>
      <c r="C884" s="37"/>
      <c r="D884" s="37"/>
      <c r="E884" s="37"/>
      <c r="F884" s="37"/>
      <c r="G884" s="37"/>
      <c r="H884" s="37"/>
      <c r="I884" s="37"/>
      <c r="J884" s="37"/>
      <c r="K884" s="37">
        <v>0</v>
      </c>
      <c r="L884" s="37">
        <v>0</v>
      </c>
      <c r="M884" s="37">
        <v>0</v>
      </c>
      <c r="N884" s="37">
        <v>0</v>
      </c>
      <c r="O884" s="37">
        <v>0</v>
      </c>
      <c r="P884" s="37">
        <v>0</v>
      </c>
      <c r="Q884" s="37">
        <v>0</v>
      </c>
      <c r="R884" s="37">
        <v>0</v>
      </c>
      <c r="S884" s="37">
        <v>0</v>
      </c>
    </row>
    <row r="885" spans="2:19">
      <c r="B885" s="6">
        <v>1995</v>
      </c>
      <c r="C885" s="37"/>
      <c r="D885" s="37"/>
      <c r="E885" s="37"/>
      <c r="F885" s="37"/>
      <c r="G885" s="37"/>
      <c r="H885" s="37"/>
      <c r="I885" s="37"/>
      <c r="J885" s="37"/>
      <c r="K885" s="37">
        <v>0</v>
      </c>
      <c r="L885" s="37">
        <v>0</v>
      </c>
      <c r="M885" s="37">
        <v>0</v>
      </c>
      <c r="N885" s="37">
        <v>0</v>
      </c>
      <c r="O885" s="37">
        <v>0</v>
      </c>
      <c r="P885" s="37">
        <v>0</v>
      </c>
      <c r="Q885" s="37">
        <v>0</v>
      </c>
      <c r="R885" s="37">
        <v>0</v>
      </c>
      <c r="S885" s="37">
        <v>0</v>
      </c>
    </row>
    <row r="886" spans="2:19">
      <c r="B886" s="6">
        <v>1994</v>
      </c>
      <c r="C886" s="37"/>
      <c r="D886" s="37"/>
      <c r="E886" s="37"/>
      <c r="F886" s="37"/>
      <c r="G886" s="37"/>
      <c r="H886" s="37"/>
      <c r="I886" s="37"/>
      <c r="J886" s="37"/>
      <c r="K886" s="37">
        <v>0</v>
      </c>
      <c r="L886" s="37">
        <v>0</v>
      </c>
      <c r="M886" s="37">
        <v>0</v>
      </c>
      <c r="N886" s="37">
        <v>0</v>
      </c>
      <c r="O886" s="37">
        <v>0</v>
      </c>
      <c r="P886" s="37">
        <v>0</v>
      </c>
      <c r="Q886" s="37">
        <v>0</v>
      </c>
      <c r="R886" s="37">
        <v>0</v>
      </c>
      <c r="S886" s="37">
        <v>0</v>
      </c>
    </row>
    <row r="887" spans="2:19">
      <c r="B887" s="6">
        <v>1993</v>
      </c>
      <c r="C887" s="37"/>
      <c r="D887" s="37"/>
      <c r="E887" s="37"/>
      <c r="F887" s="37"/>
      <c r="G887" s="37"/>
      <c r="H887" s="37"/>
      <c r="I887" s="37"/>
      <c r="J887" s="37"/>
      <c r="K887" s="37">
        <v>0</v>
      </c>
      <c r="L887" s="37">
        <v>0</v>
      </c>
      <c r="M887" s="37">
        <v>0</v>
      </c>
      <c r="N887" s="37">
        <v>0</v>
      </c>
      <c r="O887" s="37">
        <v>0</v>
      </c>
      <c r="P887" s="37">
        <v>0</v>
      </c>
      <c r="Q887" s="37">
        <v>0</v>
      </c>
      <c r="R887" s="37">
        <v>0</v>
      </c>
      <c r="S887" s="37">
        <v>0</v>
      </c>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666.82</v>
      </c>
      <c r="D951" s="8">
        <f>SUM(D873:D950)</f>
        <v>666.82</v>
      </c>
      <c r="E951" s="8">
        <f>SUM(E872:E950)</f>
        <v>814.09</v>
      </c>
      <c r="F951" s="8">
        <f>SUM(F871:F950)</f>
        <v>814.09</v>
      </c>
      <c r="G951" s="8">
        <f>SUM(G870:G950)</f>
        <v>814.09</v>
      </c>
      <c r="H951" s="8">
        <f>SUM(H864:H950)</f>
        <v>1805.4500000000007</v>
      </c>
      <c r="I951" s="8">
        <f>SUM(I864:I950)</f>
        <v>50492.435996</v>
      </c>
      <c r="J951" s="8">
        <f t="shared" ref="J951" si="15">SUM(J864:J950)</f>
        <v>50598.731743999997</v>
      </c>
      <c r="K951" s="8">
        <f>SUM(K864:K950)</f>
        <v>52784.259744000003</v>
      </c>
      <c r="L951" s="8">
        <f t="shared" ref="L951" si="16">SUM(L864:L950)</f>
        <v>52784.259744000003</v>
      </c>
      <c r="M951" s="8">
        <f>SUM(M864:M950)</f>
        <v>52784.259744000003</v>
      </c>
      <c r="N951" s="11">
        <f>SUM(N859:N950)</f>
        <v>52784.259744000003</v>
      </c>
      <c r="O951" s="11">
        <f>SUM(O859:O950)</f>
        <v>55210.069744</v>
      </c>
      <c r="P951" s="11">
        <f>SUM(P859:P950)</f>
        <v>57282.569744</v>
      </c>
      <c r="Q951" s="11">
        <f>SUM(Q859:Q950)</f>
        <v>60019.609903999997</v>
      </c>
      <c r="R951" s="11">
        <f>SUM(R858:R950)</f>
        <v>70361.114661000014</v>
      </c>
      <c r="S951" s="11">
        <f>SUM(S858:S950)</f>
        <v>94684.554661000002</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32705.255000000001</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69912</v>
      </c>
      <c r="R955" s="37">
        <v>69912</v>
      </c>
      <c r="S955" s="37">
        <v>69912</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3663.87</v>
      </c>
      <c r="P957" s="37">
        <v>3663.87</v>
      </c>
      <c r="Q957" s="37">
        <v>3663.87</v>
      </c>
      <c r="R957" s="37">
        <v>3663.87</v>
      </c>
      <c r="S957" s="37">
        <v>3663.87</v>
      </c>
    </row>
    <row r="958" spans="1:19">
      <c r="A958" s="40"/>
      <c r="B958" s="6">
        <v>2017</v>
      </c>
      <c r="C958" s="36"/>
      <c r="D958" s="36"/>
      <c r="E958" s="36"/>
      <c r="F958" s="36"/>
      <c r="G958" s="36"/>
      <c r="H958" s="36"/>
      <c r="I958" s="36"/>
      <c r="J958" s="36"/>
      <c r="K958" s="36"/>
      <c r="L958" s="36"/>
      <c r="M958" s="36"/>
      <c r="N958" s="37">
        <v>8031.93</v>
      </c>
      <c r="O958" s="37">
        <v>8031.93</v>
      </c>
      <c r="P958" s="37">
        <v>8031.93</v>
      </c>
      <c r="Q958" s="37">
        <v>8031.93</v>
      </c>
      <c r="R958" s="37">
        <v>8031.93</v>
      </c>
      <c r="S958" s="37">
        <v>8031.93</v>
      </c>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8031.93</v>
      </c>
      <c r="O1046" s="11">
        <f>SUM(O954:O1045)</f>
        <v>11695.8</v>
      </c>
      <c r="P1046" s="11">
        <f>SUM(P954:P1045)</f>
        <v>11695.8</v>
      </c>
      <c r="Q1046" s="11">
        <f>SUM(Q954:Q1045)</f>
        <v>81607.799999999988</v>
      </c>
      <c r="R1046" s="11">
        <f>SUM(R953:R1045)</f>
        <v>81607.799999999988</v>
      </c>
      <c r="S1046" s="11">
        <f>SUM(S953:S1045)</f>
        <v>114313.05499999999</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v>85733.63</v>
      </c>
      <c r="D1168" s="37">
        <v>85733.63</v>
      </c>
      <c r="E1168" s="37">
        <v>85733.63</v>
      </c>
      <c r="F1168" s="37">
        <v>85733.63</v>
      </c>
      <c r="G1168" s="37">
        <v>85733.63</v>
      </c>
      <c r="H1168" s="37">
        <v>85733.63</v>
      </c>
      <c r="I1168" s="37">
        <v>85733.63</v>
      </c>
      <c r="J1168" s="37">
        <v>85733.63</v>
      </c>
      <c r="K1168" s="37">
        <v>85733.63</v>
      </c>
      <c r="L1168" s="37">
        <v>85733.63</v>
      </c>
      <c r="M1168" s="37">
        <v>85733.63</v>
      </c>
      <c r="N1168" s="37">
        <v>85733.63</v>
      </c>
      <c r="O1168" s="37">
        <v>85733.63</v>
      </c>
      <c r="P1168" s="37">
        <v>85733.63</v>
      </c>
      <c r="Q1168" s="37">
        <v>85733.63</v>
      </c>
      <c r="R1168" s="37">
        <v>85733.63</v>
      </c>
      <c r="S1168" s="37">
        <v>85733.63</v>
      </c>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85733.63</v>
      </c>
      <c r="D1236" s="8">
        <f>SUM(D1158:D1235)</f>
        <v>85733.63</v>
      </c>
      <c r="E1236" s="8">
        <f>SUM(E1157:E1235)</f>
        <v>85733.63</v>
      </c>
      <c r="F1236" s="8">
        <f>SUM(F1156:F1235)</f>
        <v>85733.63</v>
      </c>
      <c r="G1236" s="8">
        <f>SUM(G1155:G1235)</f>
        <v>85733.63</v>
      </c>
      <c r="H1236" s="8">
        <f>SUM(H1149:H1235)</f>
        <v>85733.63</v>
      </c>
      <c r="I1236" s="8">
        <f>SUM(I1149:I1235)</f>
        <v>85733.63</v>
      </c>
      <c r="J1236" s="8">
        <f t="shared" ref="J1236" si="21">SUM(J1149:J1235)</f>
        <v>85733.63</v>
      </c>
      <c r="K1236" s="8">
        <f>SUM(K1149:K1235)</f>
        <v>85733.63</v>
      </c>
      <c r="L1236" s="8">
        <f t="shared" ref="L1236" si="22">SUM(L1149:L1235)</f>
        <v>85733.63</v>
      </c>
      <c r="M1236" s="8">
        <f>SUM(M1149:M1235)</f>
        <v>85733.63</v>
      </c>
      <c r="N1236" s="11">
        <f>SUM(N1144:N1235)</f>
        <v>85733.63</v>
      </c>
      <c r="O1236" s="11">
        <f>SUM(O1144:O1235)</f>
        <v>85733.63</v>
      </c>
      <c r="P1236" s="11">
        <f>SUM(P1144:P1235)</f>
        <v>85733.63</v>
      </c>
      <c r="Q1236" s="11">
        <f>SUM(Q1144:Q1235)</f>
        <v>85733.63</v>
      </c>
      <c r="R1236" s="11">
        <f>SUM(R1143:R1235)</f>
        <v>85733.63</v>
      </c>
      <c r="S1236" s="11">
        <f>SUM(S1143:S1235)</f>
        <v>85733.63</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256916.15</v>
      </c>
    </row>
    <row r="1904" spans="1:19">
      <c r="A1904" s="38"/>
      <c r="B1904" s="6">
        <v>2021</v>
      </c>
      <c r="C1904" s="36"/>
      <c r="D1904" s="36"/>
      <c r="E1904" s="36"/>
      <c r="F1904" s="36"/>
      <c r="G1904" s="36"/>
      <c r="H1904" s="36"/>
      <c r="I1904" s="36"/>
      <c r="J1904" s="36"/>
      <c r="K1904" s="36"/>
      <c r="L1904" s="36"/>
      <c r="M1904" s="36"/>
      <c r="N1904" s="36"/>
      <c r="O1904" s="36"/>
      <c r="P1904" s="36"/>
      <c r="Q1904" s="36"/>
      <c r="R1904" s="37">
        <v>432132.99</v>
      </c>
      <c r="S1904" s="37">
        <v>432132.99</v>
      </c>
    </row>
    <row r="1905" spans="1:19">
      <c r="B1905" s="6">
        <v>2020</v>
      </c>
      <c r="C1905" s="36"/>
      <c r="D1905" s="36"/>
      <c r="E1905" s="36"/>
      <c r="F1905" s="36"/>
      <c r="G1905" s="36"/>
      <c r="H1905" s="36"/>
      <c r="I1905" s="36"/>
      <c r="J1905" s="36"/>
      <c r="K1905" s="36"/>
      <c r="L1905" s="36"/>
      <c r="M1905" s="36"/>
      <c r="N1905" s="36"/>
      <c r="O1905" s="36"/>
      <c r="P1905" s="36"/>
      <c r="Q1905" s="37">
        <v>376162.07</v>
      </c>
      <c r="R1905" s="37">
        <v>376162.07</v>
      </c>
      <c r="S1905" s="37">
        <v>376162.07</v>
      </c>
    </row>
    <row r="1906" spans="1:19">
      <c r="A1906" s="40"/>
      <c r="B1906" s="6">
        <v>2019</v>
      </c>
      <c r="C1906" s="36"/>
      <c r="D1906" s="36"/>
      <c r="E1906" s="36"/>
      <c r="F1906" s="36"/>
      <c r="G1906" s="36"/>
      <c r="H1906" s="36"/>
      <c r="I1906" s="36"/>
      <c r="J1906" s="36"/>
      <c r="K1906" s="36"/>
      <c r="L1906" s="36"/>
      <c r="M1906" s="36"/>
      <c r="N1906" s="36"/>
      <c r="O1906" s="36"/>
      <c r="P1906" s="37">
        <v>373378.12</v>
      </c>
      <c r="Q1906" s="37">
        <v>373378.12</v>
      </c>
      <c r="R1906" s="37">
        <v>373378.12</v>
      </c>
      <c r="S1906" s="37">
        <v>373378.12</v>
      </c>
    </row>
    <row r="1907" spans="1:19">
      <c r="A1907" s="40"/>
      <c r="B1907" s="6">
        <v>2018</v>
      </c>
      <c r="C1907" s="36"/>
      <c r="D1907" s="36"/>
      <c r="E1907" s="36"/>
      <c r="F1907" s="36"/>
      <c r="G1907" s="36"/>
      <c r="H1907" s="36"/>
      <c r="I1907" s="36"/>
      <c r="J1907" s="36"/>
      <c r="K1907" s="36"/>
      <c r="L1907" s="36"/>
      <c r="M1907" s="36"/>
      <c r="N1907" s="36"/>
      <c r="O1907" s="37">
        <v>96137.16</v>
      </c>
      <c r="P1907" s="37">
        <v>96137.16</v>
      </c>
      <c r="Q1907" s="37">
        <v>96137.16</v>
      </c>
      <c r="R1907" s="37">
        <v>96137.16</v>
      </c>
      <c r="S1907" s="37">
        <v>96137.16</v>
      </c>
    </row>
    <row r="1908" spans="1:19">
      <c r="A1908" s="40"/>
      <c r="B1908" s="6">
        <v>2017</v>
      </c>
      <c r="C1908" s="36"/>
      <c r="D1908" s="36"/>
      <c r="E1908" s="36"/>
      <c r="F1908" s="36"/>
      <c r="G1908" s="36"/>
      <c r="H1908" s="36"/>
      <c r="I1908" s="36"/>
      <c r="J1908" s="36"/>
      <c r="K1908" s="36"/>
      <c r="L1908" s="36"/>
      <c r="M1908" s="36"/>
      <c r="N1908" s="37">
        <v>139939.98000000001</v>
      </c>
      <c r="O1908" s="37">
        <v>139939.98000000001</v>
      </c>
      <c r="P1908" s="37">
        <v>139939.98000000001</v>
      </c>
      <c r="Q1908" s="37">
        <v>139939.98000000001</v>
      </c>
      <c r="R1908" s="37">
        <v>139939.98000000001</v>
      </c>
      <c r="S1908" s="37">
        <v>139939.98000000001</v>
      </c>
    </row>
    <row r="1909" spans="1:19">
      <c r="B1909" s="6">
        <v>2016</v>
      </c>
      <c r="C1909" s="36"/>
      <c r="D1909" s="36"/>
      <c r="E1909" s="36"/>
      <c r="F1909" s="36"/>
      <c r="G1909" s="36"/>
      <c r="H1909" s="36"/>
      <c r="I1909" s="36"/>
      <c r="J1909" s="36"/>
      <c r="K1909" s="36"/>
      <c r="L1909" s="36"/>
      <c r="M1909" s="37">
        <v>24582.380000000008</v>
      </c>
      <c r="N1909" s="37">
        <v>24582.380000000008</v>
      </c>
      <c r="O1909" s="37">
        <v>24582.380000000008</v>
      </c>
      <c r="P1909" s="37">
        <v>24582.380000000008</v>
      </c>
      <c r="Q1909" s="37">
        <v>24582.380000000008</v>
      </c>
      <c r="R1909" s="37">
        <v>24582.380000000008</v>
      </c>
      <c r="S1909" s="37">
        <v>24582.380000000008</v>
      </c>
    </row>
    <row r="1910" spans="1:19">
      <c r="B1910" s="6">
        <v>2015</v>
      </c>
      <c r="C1910" s="36"/>
      <c r="D1910" s="36"/>
      <c r="E1910" s="36"/>
      <c r="F1910" s="36"/>
      <c r="G1910" s="36"/>
      <c r="H1910" s="36"/>
      <c r="I1910" s="36"/>
      <c r="J1910" s="36"/>
      <c r="K1910" s="36"/>
      <c r="L1910" s="37">
        <v>114213.81688103802</v>
      </c>
      <c r="M1910" s="37">
        <v>114213.81688103802</v>
      </c>
      <c r="N1910" s="37">
        <v>114213.81688103802</v>
      </c>
      <c r="O1910" s="37">
        <v>114213.81688103802</v>
      </c>
      <c r="P1910" s="37">
        <v>114213.81688103802</v>
      </c>
      <c r="Q1910" s="37">
        <v>114213.81688103802</v>
      </c>
      <c r="R1910" s="37">
        <v>114213.81688103802</v>
      </c>
      <c r="S1910" s="37">
        <v>114213.81688103802</v>
      </c>
    </row>
    <row r="1911" spans="1:19">
      <c r="B1911" s="6">
        <v>2014</v>
      </c>
      <c r="C1911" s="36"/>
      <c r="D1911" s="36"/>
      <c r="E1911" s="36"/>
      <c r="F1911" s="36"/>
      <c r="G1911" s="36"/>
      <c r="H1911" s="36"/>
      <c r="I1911" s="36"/>
      <c r="J1911" s="36"/>
      <c r="K1911" s="37">
        <v>226321.66999999998</v>
      </c>
      <c r="L1911" s="37">
        <v>226321.66999999998</v>
      </c>
      <c r="M1911" s="37">
        <v>226321.66999999998</v>
      </c>
      <c r="N1911" s="37">
        <v>226321.66999999998</v>
      </c>
      <c r="O1911" s="37">
        <v>226321.66999999998</v>
      </c>
      <c r="P1911" s="37">
        <v>226321.66999999998</v>
      </c>
      <c r="Q1911" s="37">
        <v>226321.66999999998</v>
      </c>
      <c r="R1911" s="37">
        <v>226321.66999999998</v>
      </c>
      <c r="S1911" s="37">
        <v>226321.66999999998</v>
      </c>
    </row>
    <row r="1912" spans="1:19">
      <c r="B1912" s="6">
        <v>2013</v>
      </c>
      <c r="C1912" s="36"/>
      <c r="D1912" s="36"/>
      <c r="E1912" s="36"/>
      <c r="F1912" s="36"/>
      <c r="G1912" s="36"/>
      <c r="H1912" s="36"/>
      <c r="I1912" s="36"/>
      <c r="J1912" s="37">
        <v>247370.43148356708</v>
      </c>
      <c r="K1912" s="37">
        <v>247370.43148356708</v>
      </c>
      <c r="L1912" s="37">
        <v>247370.43148356708</v>
      </c>
      <c r="M1912" s="37">
        <v>247370.43148356708</v>
      </c>
      <c r="N1912" s="37">
        <v>247370.43148356708</v>
      </c>
      <c r="O1912" s="37">
        <v>247370.43148356708</v>
      </c>
      <c r="P1912" s="37">
        <v>247370.43148356708</v>
      </c>
      <c r="Q1912" s="37">
        <v>247370.43148356708</v>
      </c>
      <c r="R1912" s="37">
        <v>247370.43148356708</v>
      </c>
      <c r="S1912" s="37">
        <v>247370.43148356708</v>
      </c>
    </row>
    <row r="1913" spans="1:19">
      <c r="B1913" s="6">
        <v>2012</v>
      </c>
      <c r="C1913" s="36"/>
      <c r="D1913" s="36"/>
      <c r="E1913" s="36"/>
      <c r="F1913" s="36"/>
      <c r="G1913" s="36"/>
      <c r="H1913" s="36"/>
      <c r="I1913" s="37">
        <v>218087.03539319738</v>
      </c>
      <c r="J1913" s="37">
        <v>218087.03539319738</v>
      </c>
      <c r="K1913" s="37">
        <v>218087.03539319738</v>
      </c>
      <c r="L1913" s="37">
        <v>218087.03539319738</v>
      </c>
      <c r="M1913" s="37">
        <v>218087.03539319738</v>
      </c>
      <c r="N1913" s="37">
        <v>218087.03539319738</v>
      </c>
      <c r="O1913" s="37">
        <v>218087.03539319738</v>
      </c>
      <c r="P1913" s="37">
        <v>218087.03539319738</v>
      </c>
      <c r="Q1913" s="37">
        <v>218087.03539319738</v>
      </c>
      <c r="R1913" s="37">
        <v>218087.03539319738</v>
      </c>
      <c r="S1913" s="37">
        <v>218087.03539319738</v>
      </c>
    </row>
    <row r="1914" spans="1:19">
      <c r="B1914" s="6">
        <v>2011</v>
      </c>
      <c r="C1914" s="36"/>
      <c r="D1914" s="36"/>
      <c r="E1914" s="36"/>
      <c r="F1914" s="36"/>
      <c r="G1914" s="36"/>
      <c r="H1914" s="37">
        <v>224969.85</v>
      </c>
      <c r="I1914" s="37">
        <v>224969.85</v>
      </c>
      <c r="J1914" s="37">
        <v>224969.85</v>
      </c>
      <c r="K1914" s="37">
        <v>224969.85</v>
      </c>
      <c r="L1914" s="37">
        <v>224969.85</v>
      </c>
      <c r="M1914" s="37">
        <v>224969.85</v>
      </c>
      <c r="N1914" s="37">
        <v>224969.85</v>
      </c>
      <c r="O1914" s="37">
        <v>224969.85</v>
      </c>
      <c r="P1914" s="37">
        <v>224969.85</v>
      </c>
      <c r="Q1914" s="37">
        <v>224969.85</v>
      </c>
      <c r="R1914" s="37">
        <v>224969.85</v>
      </c>
      <c r="S1914" s="37">
        <v>224969.85</v>
      </c>
    </row>
    <row r="1915" spans="1:19">
      <c r="B1915" s="6">
        <v>2010</v>
      </c>
      <c r="C1915" s="36"/>
      <c r="D1915" s="36"/>
      <c r="E1915" s="36"/>
      <c r="F1915" s="36"/>
      <c r="G1915" s="37">
        <v>145858.4</v>
      </c>
      <c r="H1915" s="37">
        <v>145858.4</v>
      </c>
      <c r="I1915" s="37">
        <v>145858.4</v>
      </c>
      <c r="J1915" s="37">
        <v>145858.4</v>
      </c>
      <c r="K1915" s="37">
        <v>145858.4</v>
      </c>
      <c r="L1915" s="37">
        <v>145858.4</v>
      </c>
      <c r="M1915" s="37">
        <v>145858.4</v>
      </c>
      <c r="N1915" s="37">
        <v>145858.4</v>
      </c>
      <c r="O1915" s="37">
        <v>145858.4</v>
      </c>
      <c r="P1915" s="37">
        <v>145858.4</v>
      </c>
      <c r="Q1915" s="37">
        <v>145858.4</v>
      </c>
      <c r="R1915" s="37">
        <v>145858.4</v>
      </c>
      <c r="S1915" s="37">
        <v>145858.4</v>
      </c>
    </row>
    <row r="1916" spans="1:19">
      <c r="B1916" s="6">
        <v>2009</v>
      </c>
      <c r="C1916" s="36"/>
      <c r="D1916" s="36"/>
      <c r="E1916" s="36"/>
      <c r="F1916" s="37">
        <v>122164.23</v>
      </c>
      <c r="G1916" s="37">
        <v>122164.23</v>
      </c>
      <c r="H1916" s="37">
        <v>122164.23</v>
      </c>
      <c r="I1916" s="37">
        <v>122164.23</v>
      </c>
      <c r="J1916" s="37">
        <v>122164.23</v>
      </c>
      <c r="K1916" s="37">
        <v>122164.23</v>
      </c>
      <c r="L1916" s="37">
        <v>122164.23</v>
      </c>
      <c r="M1916" s="37">
        <v>122164.23</v>
      </c>
      <c r="N1916" s="37">
        <v>122164.23</v>
      </c>
      <c r="O1916" s="37">
        <v>122164.23</v>
      </c>
      <c r="P1916" s="37">
        <v>122164.23</v>
      </c>
      <c r="Q1916" s="37">
        <v>122164.23</v>
      </c>
      <c r="R1916" s="37">
        <v>122164.23</v>
      </c>
      <c r="S1916" s="37">
        <v>122164.23</v>
      </c>
    </row>
    <row r="1917" spans="1:19">
      <c r="B1917" s="6">
        <v>2008</v>
      </c>
      <c r="C1917" s="36"/>
      <c r="D1917" s="36"/>
      <c r="E1917" s="37">
        <v>48599.789999999994</v>
      </c>
      <c r="F1917" s="37">
        <v>48599.789999999994</v>
      </c>
      <c r="G1917" s="37">
        <v>48599.789999999994</v>
      </c>
      <c r="H1917" s="37">
        <v>48599.789999999994</v>
      </c>
      <c r="I1917" s="37">
        <v>48599.789999999994</v>
      </c>
      <c r="J1917" s="37">
        <v>48599.789999999994</v>
      </c>
      <c r="K1917" s="37">
        <v>48599.789999999994</v>
      </c>
      <c r="L1917" s="37">
        <v>48599.789999999994</v>
      </c>
      <c r="M1917" s="37">
        <v>48599.789999999994</v>
      </c>
      <c r="N1917" s="37">
        <v>48599.789999999994</v>
      </c>
      <c r="O1917" s="37">
        <v>48599.789999999994</v>
      </c>
      <c r="P1917" s="37">
        <v>48599.789999999994</v>
      </c>
      <c r="Q1917" s="37">
        <v>48599.789999999994</v>
      </c>
      <c r="R1917" s="37">
        <v>48599.789999999994</v>
      </c>
      <c r="S1917" s="37">
        <v>48599.789999999994</v>
      </c>
    </row>
    <row r="1918" spans="1:19">
      <c r="B1918" s="6">
        <v>2007</v>
      </c>
      <c r="C1918" s="36"/>
      <c r="D1918" s="37">
        <v>55322.64</v>
      </c>
      <c r="E1918" s="37">
        <v>55322.64</v>
      </c>
      <c r="F1918" s="37">
        <v>55322.64</v>
      </c>
      <c r="G1918" s="37">
        <v>55322.64</v>
      </c>
      <c r="H1918" s="37">
        <v>55322.64</v>
      </c>
      <c r="I1918" s="37">
        <v>55322.64</v>
      </c>
      <c r="J1918" s="37">
        <v>55322.64</v>
      </c>
      <c r="K1918" s="37">
        <v>55322.64</v>
      </c>
      <c r="L1918" s="37">
        <v>55322.64</v>
      </c>
      <c r="M1918" s="37">
        <v>55322.64</v>
      </c>
      <c r="N1918" s="37">
        <v>55322.64</v>
      </c>
      <c r="O1918" s="37">
        <v>55322.64</v>
      </c>
      <c r="P1918" s="37">
        <v>55322.64</v>
      </c>
      <c r="Q1918" s="37">
        <v>55322.64</v>
      </c>
      <c r="R1918" s="37">
        <v>55322.64</v>
      </c>
      <c r="S1918" s="37">
        <v>55322.64</v>
      </c>
    </row>
    <row r="1919" spans="1:19">
      <c r="B1919" s="6">
        <v>2006</v>
      </c>
      <c r="C1919" s="37">
        <v>113303.94</v>
      </c>
      <c r="D1919" s="37">
        <v>113303.94</v>
      </c>
      <c r="E1919" s="37">
        <v>113303.94</v>
      </c>
      <c r="F1919" s="37">
        <v>113303.94</v>
      </c>
      <c r="G1919" s="37">
        <v>113303.94</v>
      </c>
      <c r="H1919" s="37">
        <v>113303.94</v>
      </c>
      <c r="I1919" s="37">
        <v>113303.94</v>
      </c>
      <c r="J1919" s="37">
        <v>113303.94</v>
      </c>
      <c r="K1919" s="37">
        <v>113303.94</v>
      </c>
      <c r="L1919" s="37">
        <v>113303.94</v>
      </c>
      <c r="M1919" s="37">
        <v>113303.94</v>
      </c>
      <c r="N1919" s="37">
        <v>113303.94</v>
      </c>
      <c r="O1919" s="37">
        <v>113303.94</v>
      </c>
      <c r="P1919" s="37">
        <v>113303.94</v>
      </c>
      <c r="Q1919" s="37">
        <v>113303.94</v>
      </c>
      <c r="R1919" s="37">
        <v>113303.94</v>
      </c>
      <c r="S1919" s="37">
        <v>113303.94</v>
      </c>
    </row>
    <row r="1920" spans="1:19">
      <c r="B1920" s="6">
        <v>2005</v>
      </c>
      <c r="C1920" s="37">
        <v>192699.6</v>
      </c>
      <c r="D1920" s="37">
        <v>192699.6</v>
      </c>
      <c r="E1920" s="37">
        <v>192699.6</v>
      </c>
      <c r="F1920" s="37">
        <v>192699.6</v>
      </c>
      <c r="G1920" s="37">
        <v>192699.6</v>
      </c>
      <c r="H1920" s="37">
        <v>192699.6</v>
      </c>
      <c r="I1920" s="37">
        <v>192699.6</v>
      </c>
      <c r="J1920" s="37">
        <v>192699.6</v>
      </c>
      <c r="K1920" s="37">
        <v>192699.6</v>
      </c>
      <c r="L1920" s="37">
        <v>192699.6</v>
      </c>
      <c r="M1920" s="37">
        <v>192699.6</v>
      </c>
      <c r="N1920" s="37">
        <v>192699.6</v>
      </c>
      <c r="O1920" s="37">
        <v>192699.6</v>
      </c>
      <c r="P1920" s="37">
        <v>192699.6</v>
      </c>
      <c r="Q1920" s="37">
        <v>192699.6</v>
      </c>
      <c r="R1920" s="37">
        <v>192699.6</v>
      </c>
      <c r="S1920" s="37">
        <v>192699.6</v>
      </c>
    </row>
    <row r="1921" spans="2:19">
      <c r="B1921" s="6">
        <v>2004</v>
      </c>
      <c r="C1921" s="37">
        <v>68526.81</v>
      </c>
      <c r="D1921" s="37">
        <v>68526.81</v>
      </c>
      <c r="E1921" s="37">
        <v>68526.81</v>
      </c>
      <c r="F1921" s="37">
        <v>68526.81</v>
      </c>
      <c r="G1921" s="37">
        <v>68526.81</v>
      </c>
      <c r="H1921" s="37">
        <v>68526.81</v>
      </c>
      <c r="I1921" s="37">
        <v>68526.81</v>
      </c>
      <c r="J1921" s="37">
        <v>68526.81</v>
      </c>
      <c r="K1921" s="37">
        <v>68526.81</v>
      </c>
      <c r="L1921" s="37">
        <v>68526.81</v>
      </c>
      <c r="M1921" s="37">
        <v>68526.81</v>
      </c>
      <c r="N1921" s="37">
        <v>68526.81</v>
      </c>
      <c r="O1921" s="37">
        <v>68526.81</v>
      </c>
      <c r="P1921" s="37">
        <v>68526.81</v>
      </c>
      <c r="Q1921" s="37">
        <v>68526.81</v>
      </c>
      <c r="R1921" s="37">
        <v>68526.81</v>
      </c>
      <c r="S1921" s="37">
        <v>68526.81</v>
      </c>
    </row>
    <row r="1922" spans="2:19">
      <c r="B1922" s="6">
        <v>2003</v>
      </c>
      <c r="C1922" s="37">
        <v>36729.199999999997</v>
      </c>
      <c r="D1922" s="37">
        <v>36729.199999999997</v>
      </c>
      <c r="E1922" s="37">
        <v>36729.199999999997</v>
      </c>
      <c r="F1922" s="37">
        <v>36729.199999999997</v>
      </c>
      <c r="G1922" s="37">
        <v>36729.199999999997</v>
      </c>
      <c r="H1922" s="37">
        <v>36729.199999999997</v>
      </c>
      <c r="I1922" s="37">
        <v>36729.199999999997</v>
      </c>
      <c r="J1922" s="37">
        <v>36729.199999999997</v>
      </c>
      <c r="K1922" s="37">
        <v>36729.199999999997</v>
      </c>
      <c r="L1922" s="37">
        <v>36729.199999999997</v>
      </c>
      <c r="M1922" s="37">
        <v>36729.199999999997</v>
      </c>
      <c r="N1922" s="37">
        <v>36729.199999999997</v>
      </c>
      <c r="O1922" s="37">
        <v>36729.199999999997</v>
      </c>
      <c r="P1922" s="37">
        <v>36729.199999999997</v>
      </c>
      <c r="Q1922" s="37">
        <v>36729.199999999997</v>
      </c>
      <c r="R1922" s="37">
        <v>36729.199999999997</v>
      </c>
      <c r="S1922" s="37">
        <v>36729.199999999997</v>
      </c>
    </row>
    <row r="1923" spans="2:19">
      <c r="B1923" s="6">
        <v>2002</v>
      </c>
      <c r="C1923" s="37">
        <v>35374.400000000001</v>
      </c>
      <c r="D1923" s="37">
        <v>35374.400000000001</v>
      </c>
      <c r="E1923" s="37">
        <v>35374.400000000001</v>
      </c>
      <c r="F1923" s="37">
        <v>35374.400000000001</v>
      </c>
      <c r="G1923" s="37">
        <v>35374.400000000001</v>
      </c>
      <c r="H1923" s="37">
        <v>35374.400000000001</v>
      </c>
      <c r="I1923" s="37">
        <v>35374.400000000001</v>
      </c>
      <c r="J1923" s="37">
        <v>35374.400000000001</v>
      </c>
      <c r="K1923" s="37">
        <v>35374.400000000001</v>
      </c>
      <c r="L1923" s="37">
        <v>35374.400000000001</v>
      </c>
      <c r="M1923" s="37">
        <v>35374.400000000001</v>
      </c>
      <c r="N1923" s="37">
        <v>35374.400000000001</v>
      </c>
      <c r="O1923" s="37">
        <v>35374.400000000001</v>
      </c>
      <c r="P1923" s="37">
        <v>35374.400000000001</v>
      </c>
      <c r="Q1923" s="37">
        <v>35374.400000000001</v>
      </c>
      <c r="R1923" s="37">
        <v>35374.400000000001</v>
      </c>
      <c r="S1923" s="37">
        <v>35374.400000000001</v>
      </c>
    </row>
    <row r="1924" spans="2:19">
      <c r="B1924" s="6">
        <v>2001</v>
      </c>
      <c r="C1924" s="37">
        <v>243722.82</v>
      </c>
      <c r="D1924" s="37">
        <v>243722.82</v>
      </c>
      <c r="E1924" s="37">
        <v>243722.82</v>
      </c>
      <c r="F1924" s="37">
        <v>243722.82</v>
      </c>
      <c r="G1924" s="37">
        <v>243722.82</v>
      </c>
      <c r="H1924" s="37">
        <v>243722.82</v>
      </c>
      <c r="I1924" s="37">
        <v>243722.82</v>
      </c>
      <c r="J1924" s="37">
        <v>243722.82</v>
      </c>
      <c r="K1924" s="37">
        <v>243722.82</v>
      </c>
      <c r="L1924" s="37">
        <v>243722.82</v>
      </c>
      <c r="M1924" s="37">
        <v>243722.82</v>
      </c>
      <c r="N1924" s="37">
        <v>243722.82</v>
      </c>
      <c r="O1924" s="37">
        <v>243722.82</v>
      </c>
      <c r="P1924" s="37">
        <v>243722.82</v>
      </c>
      <c r="Q1924" s="37">
        <v>243722.82</v>
      </c>
      <c r="R1924" s="37">
        <v>243722.82</v>
      </c>
      <c r="S1924" s="37">
        <v>243722.82</v>
      </c>
    </row>
    <row r="1925" spans="2:19">
      <c r="B1925" s="6">
        <v>2000</v>
      </c>
      <c r="C1925" s="37">
        <v>124688.69999999998</v>
      </c>
      <c r="D1925" s="37">
        <v>124688.69999999998</v>
      </c>
      <c r="E1925" s="37">
        <v>124688.69999999998</v>
      </c>
      <c r="F1925" s="37">
        <v>124688.69999999998</v>
      </c>
      <c r="G1925" s="37">
        <v>124688.69999999998</v>
      </c>
      <c r="H1925" s="37">
        <v>124688.69999999998</v>
      </c>
      <c r="I1925" s="37">
        <v>124688.69999999998</v>
      </c>
      <c r="J1925" s="37">
        <v>124688.69999999998</v>
      </c>
      <c r="K1925" s="37">
        <v>124688.69999999998</v>
      </c>
      <c r="L1925" s="37">
        <v>124688.69999999998</v>
      </c>
      <c r="M1925" s="37">
        <v>124688.69999999998</v>
      </c>
      <c r="N1925" s="37">
        <v>124688.69999999998</v>
      </c>
      <c r="O1925" s="37">
        <v>124688.69999999998</v>
      </c>
      <c r="P1925" s="37">
        <v>124688.69999999998</v>
      </c>
      <c r="Q1925" s="37">
        <v>124688.69999999998</v>
      </c>
      <c r="R1925" s="37">
        <v>124688.69999999998</v>
      </c>
      <c r="S1925" s="37">
        <v>124688.69999999998</v>
      </c>
    </row>
    <row r="1926" spans="2:19">
      <c r="B1926" s="6">
        <v>1999</v>
      </c>
      <c r="C1926" s="37">
        <v>96025.41</v>
      </c>
      <c r="D1926" s="37">
        <v>96025.41</v>
      </c>
      <c r="E1926" s="37">
        <v>96025.41</v>
      </c>
      <c r="F1926" s="37">
        <v>96025.41</v>
      </c>
      <c r="G1926" s="37">
        <v>96025.41</v>
      </c>
      <c r="H1926" s="37">
        <v>96025.41</v>
      </c>
      <c r="I1926" s="37">
        <v>96025.41</v>
      </c>
      <c r="J1926" s="37">
        <v>96025.41</v>
      </c>
      <c r="K1926" s="37">
        <v>96025.41</v>
      </c>
      <c r="L1926" s="37">
        <v>96025.41</v>
      </c>
      <c r="M1926" s="37">
        <v>96025.41</v>
      </c>
      <c r="N1926" s="37">
        <v>96025.41</v>
      </c>
      <c r="O1926" s="37">
        <v>96025.41</v>
      </c>
      <c r="P1926" s="37">
        <v>96025.41</v>
      </c>
      <c r="Q1926" s="37">
        <v>96025.41</v>
      </c>
      <c r="R1926" s="37">
        <v>96025.41</v>
      </c>
      <c r="S1926" s="37">
        <v>96025.41</v>
      </c>
    </row>
    <row r="1927" spans="2:19">
      <c r="B1927" s="6">
        <v>1998</v>
      </c>
      <c r="C1927" s="37">
        <v>33323.43</v>
      </c>
      <c r="D1927" s="37">
        <v>33323.43</v>
      </c>
      <c r="E1927" s="37">
        <v>33323.43</v>
      </c>
      <c r="F1927" s="37">
        <v>33323.43</v>
      </c>
      <c r="G1927" s="37">
        <v>33323.43</v>
      </c>
      <c r="H1927" s="37">
        <v>33323.43</v>
      </c>
      <c r="I1927" s="37">
        <v>33323.43</v>
      </c>
      <c r="J1927" s="37">
        <v>33323.43</v>
      </c>
      <c r="K1927" s="37">
        <v>33323.43</v>
      </c>
      <c r="L1927" s="37">
        <v>33323.43</v>
      </c>
      <c r="M1927" s="37">
        <v>33323.43</v>
      </c>
      <c r="N1927" s="37">
        <v>33323.43</v>
      </c>
      <c r="O1927" s="37">
        <v>33323.43</v>
      </c>
      <c r="P1927" s="37">
        <v>33323.43</v>
      </c>
      <c r="Q1927" s="37">
        <v>33323.43</v>
      </c>
      <c r="R1927" s="37">
        <v>33323.43</v>
      </c>
      <c r="S1927" s="37">
        <v>33323.43</v>
      </c>
    </row>
    <row r="1928" spans="2:19">
      <c r="B1928" s="6">
        <v>1997</v>
      </c>
      <c r="C1928" s="37">
        <v>0</v>
      </c>
      <c r="D1928" s="37">
        <v>0</v>
      </c>
      <c r="E1928" s="37">
        <v>0</v>
      </c>
      <c r="F1928" s="37">
        <v>0</v>
      </c>
      <c r="G1928" s="37">
        <v>0</v>
      </c>
      <c r="H1928" s="37">
        <v>0</v>
      </c>
      <c r="I1928" s="37">
        <v>0</v>
      </c>
      <c r="J1928" s="37">
        <v>0</v>
      </c>
      <c r="K1928" s="37">
        <v>0</v>
      </c>
      <c r="L1928" s="37">
        <v>0</v>
      </c>
      <c r="M1928" s="37">
        <v>0</v>
      </c>
      <c r="N1928" s="37">
        <v>0</v>
      </c>
      <c r="O1928" s="37">
        <v>0</v>
      </c>
      <c r="P1928" s="37">
        <v>0</v>
      </c>
      <c r="Q1928" s="37">
        <v>0</v>
      </c>
      <c r="R1928" s="37">
        <v>0</v>
      </c>
      <c r="S1928" s="37">
        <v>0</v>
      </c>
    </row>
    <row r="1929" spans="2:19">
      <c r="B1929" s="6">
        <v>1996</v>
      </c>
      <c r="C1929" s="37">
        <v>8264.1</v>
      </c>
      <c r="D1929" s="37">
        <v>8264.1</v>
      </c>
      <c r="E1929" s="37">
        <v>8264.1</v>
      </c>
      <c r="F1929" s="37">
        <v>8264.1</v>
      </c>
      <c r="G1929" s="37">
        <v>8264.1</v>
      </c>
      <c r="H1929" s="37">
        <v>8264.1</v>
      </c>
      <c r="I1929" s="37">
        <v>8264.1</v>
      </c>
      <c r="J1929" s="37">
        <v>8264.1</v>
      </c>
      <c r="K1929" s="37">
        <v>8264.1</v>
      </c>
      <c r="L1929" s="37">
        <v>8264.1</v>
      </c>
      <c r="M1929" s="37">
        <v>8264.1</v>
      </c>
      <c r="N1929" s="37">
        <v>8264.1</v>
      </c>
      <c r="O1929" s="37">
        <v>8264.1</v>
      </c>
      <c r="P1929" s="37">
        <v>8264.1</v>
      </c>
      <c r="Q1929" s="37">
        <v>8264.1</v>
      </c>
      <c r="R1929" s="37">
        <v>8264.1</v>
      </c>
      <c r="S1929" s="37">
        <v>8264.1</v>
      </c>
    </row>
    <row r="1930" spans="2:19">
      <c r="B1930" s="6">
        <v>1995</v>
      </c>
      <c r="C1930" s="37">
        <v>74618.55</v>
      </c>
      <c r="D1930" s="37">
        <v>74618.55</v>
      </c>
      <c r="E1930" s="37">
        <v>74618.55</v>
      </c>
      <c r="F1930" s="37">
        <v>74618.55</v>
      </c>
      <c r="G1930" s="37">
        <v>74618.55</v>
      </c>
      <c r="H1930" s="37">
        <v>74618.55</v>
      </c>
      <c r="I1930" s="37">
        <v>74618.55</v>
      </c>
      <c r="J1930" s="37">
        <v>74618.55</v>
      </c>
      <c r="K1930" s="37">
        <v>74618.55</v>
      </c>
      <c r="L1930" s="37">
        <v>74618.55</v>
      </c>
      <c r="M1930" s="37">
        <v>74618.55</v>
      </c>
      <c r="N1930" s="37">
        <v>74618.55</v>
      </c>
      <c r="O1930" s="37">
        <v>74618.55</v>
      </c>
      <c r="P1930" s="37">
        <v>74618.55</v>
      </c>
      <c r="Q1930" s="37">
        <v>74618.55</v>
      </c>
      <c r="R1930" s="37">
        <v>74618.55</v>
      </c>
      <c r="S1930" s="37">
        <v>74618.55</v>
      </c>
    </row>
    <row r="1931" spans="2:19">
      <c r="B1931" s="6">
        <v>1994</v>
      </c>
      <c r="C1931" s="37">
        <v>78727.97</v>
      </c>
      <c r="D1931" s="37">
        <v>78727.97</v>
      </c>
      <c r="E1931" s="37">
        <v>78727.97</v>
      </c>
      <c r="F1931" s="37">
        <v>78727.97</v>
      </c>
      <c r="G1931" s="37">
        <v>78727.97</v>
      </c>
      <c r="H1931" s="37">
        <v>78727.97</v>
      </c>
      <c r="I1931" s="37">
        <v>78727.97</v>
      </c>
      <c r="J1931" s="37">
        <v>78727.97</v>
      </c>
      <c r="K1931" s="37">
        <v>78727.97</v>
      </c>
      <c r="L1931" s="37">
        <v>78727.97</v>
      </c>
      <c r="M1931" s="37">
        <v>78727.97</v>
      </c>
      <c r="N1931" s="37">
        <v>78727.97</v>
      </c>
      <c r="O1931" s="37">
        <v>78727.97</v>
      </c>
      <c r="P1931" s="37">
        <v>78727.97</v>
      </c>
      <c r="Q1931" s="37">
        <v>78727.97</v>
      </c>
      <c r="R1931" s="37">
        <v>78727.97</v>
      </c>
      <c r="S1931" s="37">
        <v>78727.97</v>
      </c>
    </row>
    <row r="1932" spans="2:19">
      <c r="B1932" s="6">
        <v>1993</v>
      </c>
      <c r="C1932" s="37">
        <v>90469.26</v>
      </c>
      <c r="D1932" s="37">
        <v>90469.26</v>
      </c>
      <c r="E1932" s="37">
        <v>90469.26</v>
      </c>
      <c r="F1932" s="37">
        <v>90469.26</v>
      </c>
      <c r="G1932" s="37">
        <v>90469.26</v>
      </c>
      <c r="H1932" s="37">
        <v>90469.26</v>
      </c>
      <c r="I1932" s="37">
        <v>90469.26</v>
      </c>
      <c r="J1932" s="37">
        <v>90469.26</v>
      </c>
      <c r="K1932" s="37">
        <v>90469.26</v>
      </c>
      <c r="L1932" s="37">
        <v>90469.26</v>
      </c>
      <c r="M1932" s="37">
        <v>90469.26</v>
      </c>
      <c r="N1932" s="37">
        <v>90469.26</v>
      </c>
      <c r="O1932" s="37">
        <v>90469.26</v>
      </c>
      <c r="P1932" s="37">
        <v>90469.26</v>
      </c>
      <c r="Q1932" s="37">
        <v>90469.26</v>
      </c>
      <c r="R1932" s="37">
        <v>90469.26</v>
      </c>
      <c r="S1932" s="37">
        <v>90469.26</v>
      </c>
    </row>
    <row r="1933" spans="2:19">
      <c r="B1933" s="6">
        <v>1992</v>
      </c>
      <c r="C1933" s="37">
        <v>68224.539999999994</v>
      </c>
      <c r="D1933" s="37">
        <v>68224.539999999994</v>
      </c>
      <c r="E1933" s="37">
        <v>68224.539999999994</v>
      </c>
      <c r="F1933" s="37">
        <v>68224.539999999994</v>
      </c>
      <c r="G1933" s="37">
        <v>68224.539999999994</v>
      </c>
      <c r="H1933" s="37">
        <v>68224.539999999994</v>
      </c>
      <c r="I1933" s="37">
        <v>68224.539999999994</v>
      </c>
      <c r="J1933" s="37">
        <v>68224.539999999994</v>
      </c>
      <c r="K1933" s="37">
        <v>68224.539999999994</v>
      </c>
      <c r="L1933" s="37">
        <v>68224.539999999994</v>
      </c>
      <c r="M1933" s="37">
        <v>68224.539999999994</v>
      </c>
      <c r="N1933" s="37">
        <v>68224.539999999994</v>
      </c>
      <c r="O1933" s="37">
        <v>68224.539999999994</v>
      </c>
      <c r="P1933" s="37">
        <v>68224.539999999994</v>
      </c>
      <c r="Q1933" s="37">
        <v>68224.539999999994</v>
      </c>
      <c r="R1933" s="37">
        <v>68224.539999999994</v>
      </c>
      <c r="S1933" s="37">
        <v>68224.539999999994</v>
      </c>
    </row>
    <row r="1934" spans="2:19">
      <c r="B1934" s="6">
        <v>1991</v>
      </c>
      <c r="C1934" s="37">
        <v>162447.37</v>
      </c>
      <c r="D1934" s="37">
        <v>162447.37</v>
      </c>
      <c r="E1934" s="37">
        <v>162447.37</v>
      </c>
      <c r="F1934" s="37">
        <v>162447.37</v>
      </c>
      <c r="G1934" s="37">
        <v>162447.37</v>
      </c>
      <c r="H1934" s="37">
        <v>162447.37</v>
      </c>
      <c r="I1934" s="37">
        <v>162447.37</v>
      </c>
      <c r="J1934" s="37">
        <v>162447.37</v>
      </c>
      <c r="K1934" s="37">
        <v>162447.37</v>
      </c>
      <c r="L1934" s="37">
        <v>162447.37</v>
      </c>
      <c r="M1934" s="37">
        <v>162447.37</v>
      </c>
      <c r="N1934" s="37">
        <v>162447.37</v>
      </c>
      <c r="O1934" s="37">
        <v>162447.37</v>
      </c>
      <c r="P1934" s="37">
        <v>162447.37</v>
      </c>
      <c r="Q1934" s="37">
        <v>162447.37</v>
      </c>
      <c r="R1934" s="37">
        <v>162447.37</v>
      </c>
      <c r="S1934" s="37">
        <v>162447.37</v>
      </c>
    </row>
    <row r="1935" spans="2:19">
      <c r="B1935" s="6">
        <v>1990</v>
      </c>
      <c r="C1935" s="37">
        <v>97960.07</v>
      </c>
      <c r="D1935" s="37">
        <v>97960.07</v>
      </c>
      <c r="E1935" s="37">
        <v>97960.07</v>
      </c>
      <c r="F1935" s="37">
        <v>97960.07</v>
      </c>
      <c r="G1935" s="37">
        <v>97960.07</v>
      </c>
      <c r="H1935" s="37">
        <v>97960.07</v>
      </c>
      <c r="I1935" s="37">
        <v>97960.07</v>
      </c>
      <c r="J1935" s="37">
        <v>97960.07</v>
      </c>
      <c r="K1935" s="37">
        <v>97960.07</v>
      </c>
      <c r="L1935" s="37">
        <v>97960.07</v>
      </c>
      <c r="M1935" s="37">
        <v>97960.07</v>
      </c>
      <c r="N1935" s="37">
        <v>97960.07</v>
      </c>
      <c r="O1935" s="37">
        <v>97960.07</v>
      </c>
      <c r="P1935" s="37">
        <v>97960.07</v>
      </c>
      <c r="Q1935" s="37">
        <v>97960.07</v>
      </c>
      <c r="R1935" s="37">
        <v>97960.07</v>
      </c>
      <c r="S1935" s="37">
        <v>97960.07</v>
      </c>
    </row>
    <row r="1936" spans="2:19">
      <c r="B1936" s="6">
        <v>1989</v>
      </c>
      <c r="C1936" s="37">
        <v>83895.83</v>
      </c>
      <c r="D1936" s="37">
        <v>83895.83</v>
      </c>
      <c r="E1936" s="37">
        <v>83895.83</v>
      </c>
      <c r="F1936" s="37">
        <v>83895.83</v>
      </c>
      <c r="G1936" s="37">
        <v>83895.83</v>
      </c>
      <c r="H1936" s="37">
        <v>83895.83</v>
      </c>
      <c r="I1936" s="37">
        <v>83895.83</v>
      </c>
      <c r="J1936" s="37">
        <v>83895.83</v>
      </c>
      <c r="K1936" s="37">
        <v>83895.83</v>
      </c>
      <c r="L1936" s="37">
        <v>83895.83</v>
      </c>
      <c r="M1936" s="37">
        <v>83895.83</v>
      </c>
      <c r="N1936" s="37">
        <v>83895.83</v>
      </c>
      <c r="O1936" s="37">
        <v>83895.83</v>
      </c>
      <c r="P1936" s="37">
        <v>83895.83</v>
      </c>
      <c r="Q1936" s="37">
        <v>83895.83</v>
      </c>
      <c r="R1936" s="37">
        <v>83895.83</v>
      </c>
      <c r="S1936" s="37">
        <v>83895.83</v>
      </c>
    </row>
    <row r="1937" spans="2:19">
      <c r="B1937" s="6">
        <v>1988</v>
      </c>
      <c r="C1937" s="37">
        <v>75034.37</v>
      </c>
      <c r="D1937" s="37">
        <v>75034.37</v>
      </c>
      <c r="E1937" s="37">
        <v>75034.37</v>
      </c>
      <c r="F1937" s="37">
        <v>75034.37</v>
      </c>
      <c r="G1937" s="37">
        <v>75034.37</v>
      </c>
      <c r="H1937" s="37">
        <v>75034.37</v>
      </c>
      <c r="I1937" s="37">
        <v>75034.37</v>
      </c>
      <c r="J1937" s="37">
        <v>75034.37</v>
      </c>
      <c r="K1937" s="37">
        <v>75034.37</v>
      </c>
      <c r="L1937" s="37">
        <v>75034.37</v>
      </c>
      <c r="M1937" s="37">
        <v>75034.37</v>
      </c>
      <c r="N1937" s="37">
        <v>75034.37</v>
      </c>
      <c r="O1937" s="37">
        <v>75034.37</v>
      </c>
      <c r="P1937" s="37">
        <v>75034.37</v>
      </c>
      <c r="Q1937" s="37">
        <v>75034.37</v>
      </c>
      <c r="R1937" s="37">
        <v>75034.37</v>
      </c>
      <c r="S1937" s="37">
        <v>75034.37</v>
      </c>
    </row>
    <row r="1938" spans="2:19">
      <c r="B1938" s="6">
        <v>1987</v>
      </c>
      <c r="C1938" s="37">
        <v>99632.25</v>
      </c>
      <c r="D1938" s="37">
        <v>99632.25</v>
      </c>
      <c r="E1938" s="37">
        <v>99632.25</v>
      </c>
      <c r="F1938" s="37">
        <v>99632.25</v>
      </c>
      <c r="G1938" s="37">
        <v>99632.25</v>
      </c>
      <c r="H1938" s="37">
        <v>99632.25</v>
      </c>
      <c r="I1938" s="37">
        <v>99632.25</v>
      </c>
      <c r="J1938" s="37">
        <v>99632.25</v>
      </c>
      <c r="K1938" s="37">
        <v>99632.25</v>
      </c>
      <c r="L1938" s="37">
        <v>99632.25</v>
      </c>
      <c r="M1938" s="37">
        <v>99632.25</v>
      </c>
      <c r="N1938" s="37">
        <v>99632.25</v>
      </c>
      <c r="O1938" s="37">
        <v>99632.25</v>
      </c>
      <c r="P1938" s="37">
        <v>99632.25</v>
      </c>
      <c r="Q1938" s="37">
        <v>99632.25</v>
      </c>
      <c r="R1938" s="37">
        <v>99632.25</v>
      </c>
      <c r="S1938" s="37">
        <v>99632.25</v>
      </c>
    </row>
    <row r="1939" spans="2:19">
      <c r="B1939" s="6">
        <v>1986</v>
      </c>
      <c r="C1939" s="37">
        <v>122184.94</v>
      </c>
      <c r="D1939" s="37">
        <v>122184.94</v>
      </c>
      <c r="E1939" s="37">
        <v>122184.94</v>
      </c>
      <c r="F1939" s="37">
        <v>122184.94</v>
      </c>
      <c r="G1939" s="37">
        <v>122184.94</v>
      </c>
      <c r="H1939" s="37">
        <v>122184.94</v>
      </c>
      <c r="I1939" s="37">
        <v>122184.94</v>
      </c>
      <c r="J1939" s="37">
        <v>122184.94</v>
      </c>
      <c r="K1939" s="37">
        <v>122184.94</v>
      </c>
      <c r="L1939" s="37">
        <v>122184.94</v>
      </c>
      <c r="M1939" s="37">
        <v>122184.94</v>
      </c>
      <c r="N1939" s="37">
        <v>122184.94</v>
      </c>
      <c r="O1939" s="37">
        <v>122184.94</v>
      </c>
      <c r="P1939" s="37">
        <v>122184.94</v>
      </c>
      <c r="Q1939" s="37">
        <v>122184.94</v>
      </c>
      <c r="R1939" s="37">
        <v>122184.94</v>
      </c>
      <c r="S1939" s="37">
        <v>122184.94</v>
      </c>
    </row>
    <row r="1940" spans="2:19">
      <c r="B1940" s="6">
        <v>1985</v>
      </c>
      <c r="C1940" s="37">
        <v>108704.11</v>
      </c>
      <c r="D1940" s="37">
        <v>108704.11</v>
      </c>
      <c r="E1940" s="37">
        <v>108704.11</v>
      </c>
      <c r="F1940" s="37">
        <v>108704.11</v>
      </c>
      <c r="G1940" s="37">
        <v>108704.11</v>
      </c>
      <c r="H1940" s="37">
        <v>108704.11</v>
      </c>
      <c r="I1940" s="37">
        <v>108704.11</v>
      </c>
      <c r="J1940" s="37">
        <v>108704.11</v>
      </c>
      <c r="K1940" s="37">
        <v>108704.11</v>
      </c>
      <c r="L1940" s="37">
        <v>108704.11</v>
      </c>
      <c r="M1940" s="37">
        <v>108704.11</v>
      </c>
      <c r="N1940" s="37">
        <v>108704.11</v>
      </c>
      <c r="O1940" s="37">
        <v>108704.11</v>
      </c>
      <c r="P1940" s="37">
        <v>108704.11</v>
      </c>
      <c r="Q1940" s="37">
        <v>108704.11</v>
      </c>
      <c r="R1940" s="37">
        <v>108704.11</v>
      </c>
      <c r="S1940" s="37">
        <v>108704.11</v>
      </c>
    </row>
    <row r="1941" spans="2:19">
      <c r="B1941" s="6">
        <v>1984</v>
      </c>
      <c r="C1941" s="37">
        <v>594.75</v>
      </c>
      <c r="D1941" s="37">
        <v>594.75</v>
      </c>
      <c r="E1941" s="37">
        <v>594.75</v>
      </c>
      <c r="F1941" s="37">
        <v>594.75</v>
      </c>
      <c r="G1941" s="37">
        <v>594.75</v>
      </c>
      <c r="H1941" s="37">
        <v>594.75</v>
      </c>
      <c r="I1941" s="37">
        <v>594.75</v>
      </c>
      <c r="J1941" s="37">
        <v>594.75</v>
      </c>
      <c r="K1941" s="37">
        <v>594.75</v>
      </c>
      <c r="L1941" s="37">
        <v>594.75</v>
      </c>
      <c r="M1941" s="37">
        <v>594.75</v>
      </c>
      <c r="N1941" s="37">
        <v>594.75</v>
      </c>
      <c r="O1941" s="37">
        <v>594.75</v>
      </c>
      <c r="P1941" s="37">
        <v>594.75</v>
      </c>
      <c r="Q1941" s="37">
        <v>594.75</v>
      </c>
      <c r="R1941" s="37">
        <v>594.75</v>
      </c>
      <c r="S1941" s="37">
        <v>594.75</v>
      </c>
    </row>
    <row r="1942" spans="2:19">
      <c r="B1942" s="6">
        <v>1983</v>
      </c>
      <c r="C1942" s="37">
        <v>74528.52</v>
      </c>
      <c r="D1942" s="37">
        <v>74528.52</v>
      </c>
      <c r="E1942" s="37">
        <v>74528.52</v>
      </c>
      <c r="F1942" s="37">
        <v>74528.52</v>
      </c>
      <c r="G1942" s="37">
        <v>74528.52</v>
      </c>
      <c r="H1942" s="37">
        <v>74528.52</v>
      </c>
      <c r="I1942" s="37">
        <v>74528.52</v>
      </c>
      <c r="J1942" s="37">
        <v>74528.52</v>
      </c>
      <c r="K1942" s="37">
        <v>74528.52</v>
      </c>
      <c r="L1942" s="37">
        <v>74528.52</v>
      </c>
      <c r="M1942" s="37">
        <v>74528.52</v>
      </c>
      <c r="N1942" s="37">
        <v>74528.52</v>
      </c>
      <c r="O1942" s="37">
        <v>74528.52</v>
      </c>
      <c r="P1942" s="37">
        <v>74528.52</v>
      </c>
      <c r="Q1942" s="37">
        <v>74528.52</v>
      </c>
      <c r="R1942" s="37">
        <v>74528.52</v>
      </c>
      <c r="S1942" s="37">
        <v>74528.52</v>
      </c>
    </row>
    <row r="1943" spans="2:19">
      <c r="B1943" s="6">
        <v>1982</v>
      </c>
      <c r="C1943" s="37">
        <v>86926.540000000008</v>
      </c>
      <c r="D1943" s="37">
        <v>86926.540000000008</v>
      </c>
      <c r="E1943" s="37">
        <v>86926.540000000008</v>
      </c>
      <c r="F1943" s="37">
        <v>86926.540000000008</v>
      </c>
      <c r="G1943" s="37">
        <v>86926.540000000008</v>
      </c>
      <c r="H1943" s="37">
        <v>86926.540000000008</v>
      </c>
      <c r="I1943" s="37">
        <v>86926.540000000008</v>
      </c>
      <c r="J1943" s="37">
        <v>86926.540000000008</v>
      </c>
      <c r="K1943" s="37">
        <v>86926.540000000008</v>
      </c>
      <c r="L1943" s="37">
        <v>86926.540000000008</v>
      </c>
      <c r="M1943" s="37">
        <v>86926.540000000008</v>
      </c>
      <c r="N1943" s="37">
        <v>86926.540000000008</v>
      </c>
      <c r="O1943" s="37">
        <v>86926.540000000008</v>
      </c>
      <c r="P1943" s="37">
        <v>86926.540000000008</v>
      </c>
      <c r="Q1943" s="37">
        <v>86926.540000000008</v>
      </c>
      <c r="R1943" s="37">
        <v>86926.540000000008</v>
      </c>
      <c r="S1943" s="37">
        <v>86926.540000000008</v>
      </c>
    </row>
    <row r="1944" spans="2:19">
      <c r="B1944" s="6">
        <v>1981</v>
      </c>
      <c r="C1944" s="37">
        <v>0</v>
      </c>
      <c r="D1944" s="37">
        <v>0</v>
      </c>
      <c r="E1944" s="37">
        <v>0</v>
      </c>
      <c r="F1944" s="37">
        <v>0</v>
      </c>
      <c r="G1944" s="37">
        <v>0</v>
      </c>
      <c r="H1944" s="37">
        <v>0</v>
      </c>
      <c r="I1944" s="37">
        <v>0</v>
      </c>
      <c r="J1944" s="37">
        <v>0</v>
      </c>
      <c r="K1944" s="37">
        <v>0</v>
      </c>
      <c r="L1944" s="37">
        <v>0</v>
      </c>
      <c r="M1944" s="37">
        <v>0</v>
      </c>
      <c r="N1944" s="37">
        <v>0</v>
      </c>
      <c r="O1944" s="37">
        <v>0</v>
      </c>
      <c r="P1944" s="37">
        <v>0</v>
      </c>
      <c r="Q1944" s="37">
        <v>0</v>
      </c>
      <c r="R1944" s="37">
        <v>0</v>
      </c>
      <c r="S1944" s="37">
        <v>0</v>
      </c>
    </row>
    <row r="1945" spans="2:19">
      <c r="B1945" s="6">
        <v>1980</v>
      </c>
      <c r="C1945" s="37">
        <v>0</v>
      </c>
      <c r="D1945" s="37">
        <v>0</v>
      </c>
      <c r="E1945" s="37">
        <v>0</v>
      </c>
      <c r="F1945" s="37">
        <v>0</v>
      </c>
      <c r="G1945" s="37">
        <v>0</v>
      </c>
      <c r="H1945" s="37">
        <v>0</v>
      </c>
      <c r="I1945" s="37">
        <v>0</v>
      </c>
      <c r="J1945" s="37">
        <v>0</v>
      </c>
      <c r="K1945" s="37">
        <v>0</v>
      </c>
      <c r="L1945" s="37">
        <v>0</v>
      </c>
      <c r="M1945" s="37">
        <v>0</v>
      </c>
      <c r="N1945" s="37">
        <v>0</v>
      </c>
      <c r="O1945" s="37">
        <v>0</v>
      </c>
      <c r="P1945" s="37">
        <v>0</v>
      </c>
      <c r="Q1945" s="37">
        <v>0</v>
      </c>
      <c r="R1945" s="37">
        <v>0</v>
      </c>
      <c r="S1945" s="37">
        <v>0</v>
      </c>
    </row>
    <row r="1946" spans="2:19">
      <c r="B1946" s="6">
        <v>1979</v>
      </c>
      <c r="C1946" s="37">
        <v>1218.07</v>
      </c>
      <c r="D1946" s="37">
        <v>1218.07</v>
      </c>
      <c r="E1946" s="37">
        <v>1218.07</v>
      </c>
      <c r="F1946" s="37">
        <v>1218.07</v>
      </c>
      <c r="G1946" s="37">
        <v>1218.07</v>
      </c>
      <c r="H1946" s="37">
        <v>1218.07</v>
      </c>
      <c r="I1946" s="37">
        <v>1218.07</v>
      </c>
      <c r="J1946" s="37">
        <v>1218.07</v>
      </c>
      <c r="K1946" s="37">
        <v>1218.07</v>
      </c>
      <c r="L1946" s="37">
        <v>1218.07</v>
      </c>
      <c r="M1946" s="37">
        <v>1218.07</v>
      </c>
      <c r="N1946" s="37">
        <v>1218.07</v>
      </c>
      <c r="O1946" s="37">
        <v>1218.07</v>
      </c>
      <c r="P1946" s="37">
        <v>1218.07</v>
      </c>
      <c r="Q1946" s="37">
        <v>1218.07</v>
      </c>
      <c r="R1946" s="37">
        <v>1218.07</v>
      </c>
      <c r="S1946" s="37">
        <v>1218.07</v>
      </c>
    </row>
    <row r="1947" spans="2:19">
      <c r="B1947" s="6">
        <v>1978</v>
      </c>
      <c r="C1947" s="37">
        <v>0</v>
      </c>
      <c r="D1947" s="37">
        <v>0</v>
      </c>
      <c r="E1947" s="37">
        <v>0</v>
      </c>
      <c r="F1947" s="37">
        <v>0</v>
      </c>
      <c r="G1947" s="37">
        <v>0</v>
      </c>
      <c r="H1947" s="37">
        <v>0</v>
      </c>
      <c r="I1947" s="37">
        <v>0</v>
      </c>
      <c r="J1947" s="37">
        <v>0</v>
      </c>
      <c r="K1947" s="37">
        <v>0</v>
      </c>
      <c r="L1947" s="37">
        <v>0</v>
      </c>
      <c r="M1947" s="37">
        <v>0</v>
      </c>
      <c r="N1947" s="37">
        <v>0</v>
      </c>
      <c r="O1947" s="37">
        <v>0</v>
      </c>
      <c r="P1947" s="37">
        <v>0</v>
      </c>
      <c r="Q1947" s="37">
        <v>0</v>
      </c>
      <c r="R1947" s="37">
        <v>0</v>
      </c>
      <c r="S1947" s="37">
        <v>0</v>
      </c>
    </row>
    <row r="1948" spans="2:19">
      <c r="B1948" s="6">
        <v>1977</v>
      </c>
      <c r="C1948" s="37">
        <v>48481.420000000006</v>
      </c>
      <c r="D1948" s="37">
        <v>48481.420000000006</v>
      </c>
      <c r="E1948" s="37">
        <v>48481.420000000006</v>
      </c>
      <c r="F1948" s="37">
        <v>48481.420000000006</v>
      </c>
      <c r="G1948" s="37">
        <v>48481.420000000006</v>
      </c>
      <c r="H1948" s="37">
        <v>48481.420000000006</v>
      </c>
      <c r="I1948" s="37">
        <v>48481.420000000006</v>
      </c>
      <c r="J1948" s="37">
        <v>48481.420000000006</v>
      </c>
      <c r="K1948" s="37">
        <v>48481.420000000006</v>
      </c>
      <c r="L1948" s="37">
        <v>48481.420000000006</v>
      </c>
      <c r="M1948" s="37">
        <v>48481.420000000006</v>
      </c>
      <c r="N1948" s="37">
        <v>48481.420000000006</v>
      </c>
      <c r="O1948" s="37">
        <v>48481.420000000006</v>
      </c>
      <c r="P1948" s="37">
        <v>48481.420000000006</v>
      </c>
      <c r="Q1948" s="37">
        <v>48481.420000000006</v>
      </c>
      <c r="R1948" s="37">
        <v>48481.420000000006</v>
      </c>
      <c r="S1948" s="37">
        <v>48481.420000000006</v>
      </c>
    </row>
    <row r="1949" spans="2:19">
      <c r="B1949" s="6">
        <v>1976</v>
      </c>
      <c r="C1949" s="37">
        <v>64315.57</v>
      </c>
      <c r="D1949" s="37">
        <v>64315.57</v>
      </c>
      <c r="E1949" s="37">
        <v>64315.57</v>
      </c>
      <c r="F1949" s="37">
        <v>64315.57</v>
      </c>
      <c r="G1949" s="37">
        <v>64315.57</v>
      </c>
      <c r="H1949" s="37">
        <v>64315.57</v>
      </c>
      <c r="I1949" s="37">
        <v>64315.57</v>
      </c>
      <c r="J1949" s="37">
        <v>64315.57</v>
      </c>
      <c r="K1949" s="37">
        <v>64315.57</v>
      </c>
      <c r="L1949" s="37">
        <v>64315.57</v>
      </c>
      <c r="M1949" s="37">
        <v>64315.57</v>
      </c>
      <c r="N1949" s="37">
        <v>64315.57</v>
      </c>
      <c r="O1949" s="37">
        <v>64315.57</v>
      </c>
      <c r="P1949" s="37">
        <v>64315.57</v>
      </c>
      <c r="Q1949" s="37">
        <v>64315.57</v>
      </c>
      <c r="R1949" s="37">
        <v>64315.57</v>
      </c>
      <c r="S1949" s="37">
        <v>64315.57</v>
      </c>
    </row>
    <row r="1950" spans="2:19">
      <c r="B1950" s="6">
        <v>1975</v>
      </c>
      <c r="C1950" s="37">
        <v>50885.95</v>
      </c>
      <c r="D1950" s="37">
        <v>50885.95</v>
      </c>
      <c r="E1950" s="37">
        <v>50885.95</v>
      </c>
      <c r="F1950" s="37">
        <v>50885.95</v>
      </c>
      <c r="G1950" s="37">
        <v>50885.95</v>
      </c>
      <c r="H1950" s="37">
        <v>50885.95</v>
      </c>
      <c r="I1950" s="37">
        <v>50885.95</v>
      </c>
      <c r="J1950" s="37">
        <v>50885.95</v>
      </c>
      <c r="K1950" s="37">
        <v>50885.95</v>
      </c>
      <c r="L1950" s="37">
        <v>50885.95</v>
      </c>
      <c r="M1950" s="37">
        <v>50885.95</v>
      </c>
      <c r="N1950" s="37">
        <v>50885.95</v>
      </c>
      <c r="O1950" s="37">
        <v>50885.95</v>
      </c>
      <c r="P1950" s="37">
        <v>50885.95</v>
      </c>
      <c r="Q1950" s="37">
        <v>50885.95</v>
      </c>
      <c r="R1950" s="37">
        <v>50885.95</v>
      </c>
      <c r="S1950" s="37">
        <v>50885.95</v>
      </c>
    </row>
    <row r="1951" spans="2:19">
      <c r="B1951" s="6">
        <v>1974</v>
      </c>
      <c r="C1951" s="37">
        <v>93813.5</v>
      </c>
      <c r="D1951" s="37">
        <v>93813.5</v>
      </c>
      <c r="E1951" s="37">
        <v>93813.5</v>
      </c>
      <c r="F1951" s="37">
        <v>93813.5</v>
      </c>
      <c r="G1951" s="37">
        <v>93813.5</v>
      </c>
      <c r="H1951" s="37">
        <v>93813.5</v>
      </c>
      <c r="I1951" s="37">
        <v>93813.5</v>
      </c>
      <c r="J1951" s="37">
        <v>93813.5</v>
      </c>
      <c r="K1951" s="37">
        <v>93813.5</v>
      </c>
      <c r="L1951" s="37">
        <v>93813.5</v>
      </c>
      <c r="M1951" s="37">
        <v>93813.5</v>
      </c>
      <c r="N1951" s="37">
        <v>93813.5</v>
      </c>
      <c r="O1951" s="37">
        <v>93813.5</v>
      </c>
      <c r="P1951" s="37">
        <v>93813.5</v>
      </c>
      <c r="Q1951" s="37">
        <v>93813.5</v>
      </c>
      <c r="R1951" s="37">
        <v>93813.5</v>
      </c>
      <c r="S1951" s="37">
        <v>93813.5</v>
      </c>
    </row>
    <row r="1952" spans="2:19">
      <c r="B1952" s="6">
        <v>1973</v>
      </c>
      <c r="C1952" s="37">
        <v>28206.75</v>
      </c>
      <c r="D1952" s="37">
        <v>28206.75</v>
      </c>
      <c r="E1952" s="37">
        <v>28206.75</v>
      </c>
      <c r="F1952" s="37">
        <v>28206.75</v>
      </c>
      <c r="G1952" s="37">
        <v>28206.75</v>
      </c>
      <c r="H1952" s="37">
        <v>28206.75</v>
      </c>
      <c r="I1952" s="37">
        <v>28206.75</v>
      </c>
      <c r="J1952" s="37">
        <v>28206.75</v>
      </c>
      <c r="K1952" s="37">
        <v>28206.75</v>
      </c>
      <c r="L1952" s="37">
        <v>28206.75</v>
      </c>
      <c r="M1952" s="37">
        <v>28206.75</v>
      </c>
      <c r="N1952" s="37">
        <v>28206.75</v>
      </c>
      <c r="O1952" s="37">
        <v>28206.75</v>
      </c>
      <c r="P1952" s="37">
        <v>28206.75</v>
      </c>
      <c r="Q1952" s="37">
        <v>28206.75</v>
      </c>
      <c r="R1952" s="37">
        <v>28206.75</v>
      </c>
      <c r="S1952" s="37">
        <v>28206.75</v>
      </c>
    </row>
    <row r="1953" spans="2:19">
      <c r="B1953" s="6">
        <v>1972</v>
      </c>
      <c r="C1953" s="37">
        <v>45880.35</v>
      </c>
      <c r="D1953" s="37">
        <v>45880.35</v>
      </c>
      <c r="E1953" s="37">
        <v>45880.35</v>
      </c>
      <c r="F1953" s="37">
        <v>45880.35</v>
      </c>
      <c r="G1953" s="37">
        <v>45880.35</v>
      </c>
      <c r="H1953" s="37">
        <v>45880.35</v>
      </c>
      <c r="I1953" s="37">
        <v>45880.35</v>
      </c>
      <c r="J1953" s="37">
        <v>45880.35</v>
      </c>
      <c r="K1953" s="37">
        <v>45880.35</v>
      </c>
      <c r="L1953" s="37">
        <v>45880.35</v>
      </c>
      <c r="M1953" s="37">
        <v>45880.35</v>
      </c>
      <c r="N1953" s="37">
        <v>45880.35</v>
      </c>
      <c r="O1953" s="37">
        <v>45880.35</v>
      </c>
      <c r="P1953" s="37">
        <v>45880.35</v>
      </c>
      <c r="Q1953" s="37">
        <v>45880.35</v>
      </c>
      <c r="R1953" s="37">
        <v>45880.35</v>
      </c>
      <c r="S1953" s="37">
        <v>45880.35</v>
      </c>
    </row>
    <row r="1954" spans="2:19">
      <c r="B1954" s="6">
        <v>1971</v>
      </c>
      <c r="C1954" s="37">
        <v>65815.850000000006</v>
      </c>
      <c r="D1954" s="37">
        <v>65815.850000000006</v>
      </c>
      <c r="E1954" s="37">
        <v>65815.850000000006</v>
      </c>
      <c r="F1954" s="37">
        <v>65815.850000000006</v>
      </c>
      <c r="G1954" s="37">
        <v>65815.850000000006</v>
      </c>
      <c r="H1954" s="37">
        <v>65815.850000000006</v>
      </c>
      <c r="I1954" s="37">
        <v>65815.850000000006</v>
      </c>
      <c r="J1954" s="37">
        <v>65815.850000000006</v>
      </c>
      <c r="K1954" s="37">
        <v>65815.850000000006</v>
      </c>
      <c r="L1954" s="37">
        <v>65815.850000000006</v>
      </c>
      <c r="M1954" s="37">
        <v>65815.850000000006</v>
      </c>
      <c r="N1954" s="37">
        <v>65815.850000000006</v>
      </c>
      <c r="O1954" s="37">
        <v>65815.850000000006</v>
      </c>
      <c r="P1954" s="37">
        <v>65815.850000000006</v>
      </c>
      <c r="Q1954" s="37">
        <v>65815.850000000006</v>
      </c>
      <c r="R1954" s="37">
        <v>65815.850000000006</v>
      </c>
      <c r="S1954" s="37">
        <v>65815.850000000006</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8283.0300000000007</v>
      </c>
      <c r="D1956" s="37">
        <v>8283.0300000000007</v>
      </c>
      <c r="E1956" s="37">
        <v>8283.0300000000007</v>
      </c>
      <c r="F1956" s="37">
        <v>8283.0300000000007</v>
      </c>
      <c r="G1956" s="37">
        <v>8283.0300000000007</v>
      </c>
      <c r="H1956" s="37">
        <v>8283.0300000000007</v>
      </c>
      <c r="I1956" s="37">
        <v>8283.0300000000007</v>
      </c>
      <c r="J1956" s="37">
        <v>8283.0300000000007</v>
      </c>
      <c r="K1956" s="37">
        <v>8283.0300000000007</v>
      </c>
      <c r="L1956" s="37">
        <v>8283.0300000000007</v>
      </c>
      <c r="M1956" s="37">
        <v>0</v>
      </c>
      <c r="N1956" s="37">
        <v>0</v>
      </c>
      <c r="O1956" s="37">
        <v>0</v>
      </c>
      <c r="P1956" s="37">
        <v>0</v>
      </c>
      <c r="Q1956" s="37">
        <v>0</v>
      </c>
      <c r="R1956" s="37">
        <v>0</v>
      </c>
      <c r="S1956" s="37">
        <v>0</v>
      </c>
    </row>
    <row r="1957" spans="2:19">
      <c r="B1957" s="6">
        <v>1968</v>
      </c>
      <c r="C1957" s="37">
        <v>10552.72</v>
      </c>
      <c r="D1957" s="37">
        <v>10552.72</v>
      </c>
      <c r="E1957" s="37">
        <v>10552.72</v>
      </c>
      <c r="F1957" s="37">
        <v>10552.72</v>
      </c>
      <c r="G1957" s="37">
        <v>10552.72</v>
      </c>
      <c r="H1957" s="37">
        <v>10552.72</v>
      </c>
      <c r="I1957" s="37">
        <v>10552.72</v>
      </c>
      <c r="J1957" s="37">
        <v>10552.72</v>
      </c>
      <c r="K1957" s="37">
        <v>10552.72</v>
      </c>
      <c r="L1957" s="37">
        <v>10552.72</v>
      </c>
      <c r="M1957" s="37">
        <v>0</v>
      </c>
      <c r="N1957" s="37">
        <v>0</v>
      </c>
      <c r="O1957" s="37">
        <v>0</v>
      </c>
      <c r="P1957" s="37">
        <v>0</v>
      </c>
      <c r="Q1957" s="37">
        <v>0</v>
      </c>
      <c r="R1957" s="37">
        <v>0</v>
      </c>
      <c r="S1957" s="37">
        <v>0</v>
      </c>
    </row>
    <row r="1958" spans="2:19">
      <c r="B1958" s="6">
        <v>1967</v>
      </c>
      <c r="C1958" s="37">
        <v>153.06</v>
      </c>
      <c r="D1958" s="37">
        <v>153.06</v>
      </c>
      <c r="E1958" s="37">
        <v>153.06</v>
      </c>
      <c r="F1958" s="37">
        <v>153.06</v>
      </c>
      <c r="G1958" s="37">
        <v>153.06</v>
      </c>
      <c r="H1958" s="37">
        <v>153.06</v>
      </c>
      <c r="I1958" s="37">
        <v>153.06</v>
      </c>
      <c r="J1958" s="37">
        <v>153.06</v>
      </c>
      <c r="K1958" s="37">
        <v>153.06</v>
      </c>
      <c r="L1958" s="37">
        <v>153.06</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6409.96</v>
      </c>
      <c r="D1960" s="37">
        <v>6409.96</v>
      </c>
      <c r="E1960" s="37">
        <v>6409.96</v>
      </c>
      <c r="F1960" s="37">
        <v>6409.96</v>
      </c>
      <c r="G1960" s="37">
        <v>6409.96</v>
      </c>
      <c r="H1960" s="37">
        <v>6409.96</v>
      </c>
      <c r="I1960" s="37">
        <v>6409.96</v>
      </c>
      <c r="J1960" s="37">
        <v>0</v>
      </c>
      <c r="K1960" s="37">
        <v>0</v>
      </c>
      <c r="L1960" s="37">
        <v>0</v>
      </c>
      <c r="M1960" s="37">
        <v>0</v>
      </c>
      <c r="N1960" s="37">
        <v>0</v>
      </c>
      <c r="O1960" s="37">
        <v>0</v>
      </c>
      <c r="P1960" s="37">
        <v>0</v>
      </c>
      <c r="Q1960" s="37">
        <v>0</v>
      </c>
      <c r="R1960" s="37">
        <v>0</v>
      </c>
      <c r="S1960" s="37">
        <v>0</v>
      </c>
    </row>
    <row r="1961" spans="2:19">
      <c r="B1961" s="6">
        <v>1964</v>
      </c>
      <c r="C1961" s="37">
        <v>19008.59</v>
      </c>
      <c r="D1961" s="37">
        <v>19008.59</v>
      </c>
      <c r="E1961" s="37">
        <v>19008.59</v>
      </c>
      <c r="F1961" s="37">
        <v>19008.59</v>
      </c>
      <c r="G1961" s="37">
        <v>19008.59</v>
      </c>
      <c r="H1961" s="37">
        <v>19008.59</v>
      </c>
      <c r="I1961" s="37">
        <v>19008.59</v>
      </c>
      <c r="J1961" s="37">
        <v>0</v>
      </c>
      <c r="K1961" s="37">
        <v>0</v>
      </c>
      <c r="L1961" s="37">
        <v>0</v>
      </c>
      <c r="M1961" s="37">
        <v>0</v>
      </c>
      <c r="N1961" s="37">
        <v>0</v>
      </c>
      <c r="O1961" s="37">
        <v>0</v>
      </c>
      <c r="P1961" s="37">
        <v>0</v>
      </c>
      <c r="Q1961" s="37">
        <v>0</v>
      </c>
      <c r="R1961" s="37">
        <v>0</v>
      </c>
      <c r="S1961" s="37">
        <v>0</v>
      </c>
    </row>
    <row r="1962" spans="2:19">
      <c r="B1962" s="6">
        <v>1963</v>
      </c>
      <c r="C1962" s="37">
        <v>2318.08</v>
      </c>
      <c r="D1962" s="37">
        <v>2318.08</v>
      </c>
      <c r="E1962" s="37">
        <v>2318.08</v>
      </c>
      <c r="F1962" s="37">
        <v>2318.08</v>
      </c>
      <c r="G1962" s="37">
        <v>2318.08</v>
      </c>
      <c r="H1962" s="37">
        <v>2318.08</v>
      </c>
      <c r="I1962" s="37">
        <v>2318.08</v>
      </c>
      <c r="J1962" s="37">
        <v>0</v>
      </c>
      <c r="K1962" s="37">
        <v>0</v>
      </c>
      <c r="L1962" s="37">
        <v>0</v>
      </c>
      <c r="M1962" s="37">
        <v>0</v>
      </c>
      <c r="N1962" s="37">
        <v>0</v>
      </c>
      <c r="O1962" s="37">
        <v>0</v>
      </c>
      <c r="P1962" s="37">
        <v>0</v>
      </c>
      <c r="Q1962" s="37">
        <v>0</v>
      </c>
      <c r="R1962" s="37">
        <v>0</v>
      </c>
      <c r="S1962" s="37">
        <v>0</v>
      </c>
    </row>
    <row r="1963" spans="2:19">
      <c r="B1963" s="6">
        <v>1962</v>
      </c>
      <c r="C1963" s="37">
        <v>41257.42</v>
      </c>
      <c r="D1963" s="37">
        <v>41257.42</v>
      </c>
      <c r="E1963" s="37">
        <v>41257.42</v>
      </c>
      <c r="F1963" s="37">
        <v>41257.42</v>
      </c>
      <c r="G1963" s="37">
        <v>41257.42</v>
      </c>
      <c r="H1963" s="37">
        <v>41257.42</v>
      </c>
      <c r="I1963" s="37">
        <v>41257.42</v>
      </c>
      <c r="J1963" s="37">
        <v>0</v>
      </c>
      <c r="K1963" s="37">
        <v>0</v>
      </c>
      <c r="L1963" s="37">
        <v>0</v>
      </c>
      <c r="M1963" s="37">
        <v>0</v>
      </c>
      <c r="N1963" s="37">
        <v>0</v>
      </c>
      <c r="O1963" s="37">
        <v>0</v>
      </c>
      <c r="P1963" s="37">
        <v>0</v>
      </c>
      <c r="Q1963" s="37">
        <v>0</v>
      </c>
      <c r="R1963" s="37">
        <v>0</v>
      </c>
      <c r="S1963" s="37">
        <v>0</v>
      </c>
    </row>
    <row r="1964" spans="2:19">
      <c r="B1964" s="6">
        <v>1961</v>
      </c>
      <c r="C1964" s="37">
        <v>35312.78</v>
      </c>
      <c r="D1964" s="37">
        <v>35312.78</v>
      </c>
      <c r="E1964" s="37">
        <v>35312.78</v>
      </c>
      <c r="F1964" s="37">
        <v>35312.78</v>
      </c>
      <c r="G1964" s="37">
        <v>35312.78</v>
      </c>
      <c r="H1964" s="37">
        <v>35312.78</v>
      </c>
      <c r="I1964" s="37">
        <v>35312.78</v>
      </c>
      <c r="J1964" s="37">
        <v>0</v>
      </c>
      <c r="K1964" s="37">
        <v>0</v>
      </c>
      <c r="L1964" s="37">
        <v>0</v>
      </c>
      <c r="M1964" s="37">
        <v>0</v>
      </c>
      <c r="N1964" s="37">
        <v>0</v>
      </c>
      <c r="O1964" s="37">
        <v>0</v>
      </c>
      <c r="P1964" s="37">
        <v>0</v>
      </c>
      <c r="Q1964" s="37">
        <v>0</v>
      </c>
      <c r="R1964" s="37">
        <v>0</v>
      </c>
      <c r="S1964" s="37">
        <v>0</v>
      </c>
    </row>
    <row r="1965" spans="2:19">
      <c r="B1965" s="6">
        <v>1960</v>
      </c>
      <c r="C1965" s="37">
        <v>19723.310000000001</v>
      </c>
      <c r="D1965" s="37">
        <v>19723.310000000001</v>
      </c>
      <c r="E1965" s="37">
        <v>19723.310000000001</v>
      </c>
      <c r="F1965" s="37">
        <v>19723.310000000001</v>
      </c>
      <c r="G1965" s="37">
        <v>19723.310000000001</v>
      </c>
      <c r="H1965" s="37">
        <v>19723.310000000001</v>
      </c>
      <c r="I1965" s="37">
        <v>19723.310000000001</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731.08</v>
      </c>
      <c r="D1973" s="37">
        <v>731.08</v>
      </c>
      <c r="E1973" s="37">
        <v>731.08</v>
      </c>
      <c r="F1973" s="37">
        <v>731.08</v>
      </c>
      <c r="G1973" s="37">
        <v>731.08</v>
      </c>
      <c r="H1973" s="37">
        <v>731.08</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c r="P1988" s="37"/>
      <c r="Q1988" s="37"/>
      <c r="R1988" s="37"/>
      <c r="S1988" s="37"/>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c r="P1989" s="37"/>
      <c r="Q1989" s="37"/>
      <c r="R1989" s="37"/>
      <c r="S1989" s="37"/>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c r="P1990" s="37"/>
      <c r="Q1990" s="37"/>
      <c r="R1990" s="37"/>
      <c r="S1990" s="37"/>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c r="P1991" s="37"/>
      <c r="Q1991" s="37"/>
      <c r="R1991" s="37"/>
      <c r="S1991" s="37"/>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2718974.9699999997</v>
      </c>
      <c r="D1996" s="8">
        <f>SUM(D1918:D1995)</f>
        <v>2774297.61</v>
      </c>
      <c r="E1996" s="8">
        <f>SUM(E1917:E1995)</f>
        <v>2822897.4</v>
      </c>
      <c r="F1996" s="8">
        <f>SUM(F1916:F1995)</f>
        <v>2945061.6299999994</v>
      </c>
      <c r="G1996" s="8">
        <f>SUM(G1915:G1995)</f>
        <v>3090920.0299999993</v>
      </c>
      <c r="H1996" s="8">
        <f>SUM(H1909:H1995)</f>
        <v>3315889.8799999994</v>
      </c>
      <c r="I1996" s="8">
        <f>SUM(I1909:I1995)</f>
        <v>3533245.8353931969</v>
      </c>
      <c r="J1996" s="8">
        <f t="shared" ref="J1996" si="37">SUM(J1909:J1995)</f>
        <v>3656586.1268767645</v>
      </c>
      <c r="K1996" s="8">
        <f>SUM(K1909:K1995)</f>
        <v>3882907.7968767649</v>
      </c>
      <c r="L1996" s="8">
        <f t="shared" ref="L1996" si="38">SUM(L1909:L1995)</f>
        <v>3997121.6137578026</v>
      </c>
      <c r="M1996" s="8">
        <f>SUM(M1909:M1995)</f>
        <v>4002715.1837578025</v>
      </c>
      <c r="N1996" s="11">
        <f>SUM(N1904:N1995)</f>
        <v>4142655.1637578025</v>
      </c>
      <c r="O1996" s="11">
        <f>SUM(O1904:O1995)</f>
        <v>4238792.3237578021</v>
      </c>
      <c r="P1996" s="11">
        <f>SUM(P1904:P1995)</f>
        <v>4612170.4437578022</v>
      </c>
      <c r="Q1996" s="11">
        <f>SUM(Q1904:Q1995)</f>
        <v>4988332.5137578035</v>
      </c>
      <c r="R1996" s="11">
        <f>SUM(R1903:R1995)</f>
        <v>5420465.5037578037</v>
      </c>
      <c r="S1996" s="11">
        <f>SUM(S1903:S1995)</f>
        <v>5677381.6537578041</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440249.64</v>
      </c>
    </row>
    <row r="1999" spans="1:19">
      <c r="A1999" s="38"/>
      <c r="B1999" s="6">
        <v>2021</v>
      </c>
      <c r="C1999" s="36"/>
      <c r="D1999" s="36"/>
      <c r="E1999" s="36"/>
      <c r="F1999" s="36"/>
      <c r="G1999" s="36"/>
      <c r="H1999" s="36"/>
      <c r="I1999" s="36"/>
      <c r="J1999" s="36"/>
      <c r="K1999" s="36"/>
      <c r="L1999" s="36"/>
      <c r="M1999" s="36"/>
      <c r="N1999" s="36"/>
      <c r="O1999" s="36"/>
      <c r="P1999" s="36"/>
      <c r="Q1999" s="36"/>
      <c r="R1999" s="37">
        <v>195721.25</v>
      </c>
      <c r="S1999" s="37">
        <v>195721.25</v>
      </c>
    </row>
    <row r="2000" spans="1:19">
      <c r="B2000" s="6">
        <v>2020</v>
      </c>
      <c r="C2000" s="36"/>
      <c r="D2000" s="36"/>
      <c r="E2000" s="36"/>
      <c r="F2000" s="36"/>
      <c r="G2000" s="36"/>
      <c r="H2000" s="36"/>
      <c r="I2000" s="36"/>
      <c r="J2000" s="36"/>
      <c r="K2000" s="36"/>
      <c r="L2000" s="36"/>
      <c r="M2000" s="36"/>
      <c r="N2000" s="36"/>
      <c r="O2000" s="36"/>
      <c r="P2000" s="36"/>
      <c r="Q2000" s="37">
        <v>263280.17000000004</v>
      </c>
      <c r="R2000" s="37">
        <v>263280.17000000004</v>
      </c>
      <c r="S2000" s="37">
        <v>263280.17000000004</v>
      </c>
    </row>
    <row r="2001" spans="1:19">
      <c r="A2001" s="40"/>
      <c r="B2001" s="6">
        <v>2019</v>
      </c>
      <c r="C2001" s="36"/>
      <c r="D2001" s="36"/>
      <c r="E2001" s="36"/>
      <c r="F2001" s="36"/>
      <c r="G2001" s="36"/>
      <c r="H2001" s="36"/>
      <c r="I2001" s="36"/>
      <c r="J2001" s="36"/>
      <c r="K2001" s="36"/>
      <c r="L2001" s="36"/>
      <c r="M2001" s="36"/>
      <c r="N2001" s="36"/>
      <c r="O2001" s="36"/>
      <c r="P2001" s="37">
        <v>207461.7</v>
      </c>
      <c r="Q2001" s="37">
        <v>207461.7</v>
      </c>
      <c r="R2001" s="37">
        <v>207461.7</v>
      </c>
      <c r="S2001" s="37">
        <v>207461.7</v>
      </c>
    </row>
    <row r="2002" spans="1:19">
      <c r="A2002" s="40"/>
      <c r="B2002" s="6">
        <v>2018</v>
      </c>
      <c r="C2002" s="36"/>
      <c r="D2002" s="36"/>
      <c r="E2002" s="36"/>
      <c r="F2002" s="36"/>
      <c r="G2002" s="36"/>
      <c r="H2002" s="36"/>
      <c r="I2002" s="36"/>
      <c r="J2002" s="36"/>
      <c r="K2002" s="36"/>
      <c r="L2002" s="36"/>
      <c r="M2002" s="36"/>
      <c r="N2002" s="36"/>
      <c r="O2002" s="37">
        <v>143866.26</v>
      </c>
      <c r="P2002" s="37">
        <v>143866.26</v>
      </c>
      <c r="Q2002" s="37">
        <v>143866.26</v>
      </c>
      <c r="R2002" s="37">
        <v>143866.26</v>
      </c>
      <c r="S2002" s="37">
        <v>143866.26</v>
      </c>
    </row>
    <row r="2003" spans="1:19">
      <c r="A2003" s="40"/>
      <c r="B2003" s="6">
        <v>2017</v>
      </c>
      <c r="C2003" s="36"/>
      <c r="D2003" s="36"/>
      <c r="E2003" s="36"/>
      <c r="F2003" s="36"/>
      <c r="G2003" s="36"/>
      <c r="H2003" s="36"/>
      <c r="I2003" s="36"/>
      <c r="J2003" s="36"/>
      <c r="K2003" s="36"/>
      <c r="L2003" s="36"/>
      <c r="M2003" s="36"/>
      <c r="N2003" s="37">
        <v>282050.78999999998</v>
      </c>
      <c r="O2003" s="37">
        <v>282050.78999999998</v>
      </c>
      <c r="P2003" s="37">
        <v>282050.78999999998</v>
      </c>
      <c r="Q2003" s="37">
        <v>282050.78999999998</v>
      </c>
      <c r="R2003" s="37">
        <v>282050.78999999998</v>
      </c>
      <c r="S2003" s="37">
        <v>282050.78999999998</v>
      </c>
    </row>
    <row r="2004" spans="1:19">
      <c r="B2004" s="6">
        <v>2016</v>
      </c>
      <c r="C2004" s="36"/>
      <c r="D2004" s="36"/>
      <c r="E2004" s="36"/>
      <c r="F2004" s="36"/>
      <c r="G2004" s="36"/>
      <c r="H2004" s="36"/>
      <c r="I2004" s="36"/>
      <c r="J2004" s="36"/>
      <c r="K2004" s="36"/>
      <c r="L2004" s="36"/>
      <c r="M2004" s="37">
        <v>88057.86</v>
      </c>
      <c r="N2004" s="37">
        <v>88057.86</v>
      </c>
      <c r="O2004" s="37">
        <v>88057.86</v>
      </c>
      <c r="P2004" s="37">
        <v>88057.86</v>
      </c>
      <c r="Q2004" s="37">
        <v>88057.86</v>
      </c>
      <c r="R2004" s="37">
        <v>88057.86</v>
      </c>
      <c r="S2004" s="37">
        <v>88057.86</v>
      </c>
    </row>
    <row r="2005" spans="1:19">
      <c r="B2005" s="6">
        <v>2015</v>
      </c>
      <c r="C2005" s="36"/>
      <c r="D2005" s="36"/>
      <c r="E2005" s="36"/>
      <c r="F2005" s="36"/>
      <c r="G2005" s="36"/>
      <c r="H2005" s="36"/>
      <c r="I2005" s="36"/>
      <c r="J2005" s="36"/>
      <c r="K2005" s="36"/>
      <c r="L2005" s="37">
        <v>79472.133118961981</v>
      </c>
      <c r="M2005" s="37">
        <v>79472.133118961981</v>
      </c>
      <c r="N2005" s="37">
        <v>79472.133118961981</v>
      </c>
      <c r="O2005" s="37">
        <v>79472.133118961981</v>
      </c>
      <c r="P2005" s="37">
        <v>79472.133118961981</v>
      </c>
      <c r="Q2005" s="37">
        <v>79472.133118961981</v>
      </c>
      <c r="R2005" s="37">
        <v>79472.133118961981</v>
      </c>
      <c r="S2005" s="37">
        <v>79472.133118961981</v>
      </c>
    </row>
    <row r="2006" spans="1:19">
      <c r="B2006" s="6">
        <v>2014</v>
      </c>
      <c r="C2006" s="36"/>
      <c r="D2006" s="36"/>
      <c r="E2006" s="36"/>
      <c r="F2006" s="36"/>
      <c r="G2006" s="36"/>
      <c r="H2006" s="36"/>
      <c r="I2006" s="36"/>
      <c r="J2006" s="36"/>
      <c r="K2006" s="37">
        <v>172469.02</v>
      </c>
      <c r="L2006" s="37">
        <v>172469.02</v>
      </c>
      <c r="M2006" s="37">
        <v>172469.02</v>
      </c>
      <c r="N2006" s="37">
        <v>172469.02</v>
      </c>
      <c r="O2006" s="37">
        <v>172469.02</v>
      </c>
      <c r="P2006" s="37">
        <v>172469.02</v>
      </c>
      <c r="Q2006" s="37">
        <v>172469.02</v>
      </c>
      <c r="R2006" s="37">
        <v>172469.02</v>
      </c>
      <c r="S2006" s="37">
        <v>172469.02</v>
      </c>
    </row>
    <row r="2007" spans="1:19">
      <c r="B2007" s="6">
        <v>2013</v>
      </c>
      <c r="C2007" s="36"/>
      <c r="D2007" s="36"/>
      <c r="E2007" s="36"/>
      <c r="F2007" s="36"/>
      <c r="G2007" s="36"/>
      <c r="H2007" s="36"/>
      <c r="I2007" s="36"/>
      <c r="J2007" s="37">
        <v>114823.6026882451</v>
      </c>
      <c r="K2007" s="37">
        <v>114823.6026882451</v>
      </c>
      <c r="L2007" s="37">
        <v>114823.6026882451</v>
      </c>
      <c r="M2007" s="37">
        <v>114823.6026882451</v>
      </c>
      <c r="N2007" s="37">
        <v>114823.6026882451</v>
      </c>
      <c r="O2007" s="37">
        <v>114823.6026882451</v>
      </c>
      <c r="P2007" s="37">
        <v>114823.6026882451</v>
      </c>
      <c r="Q2007" s="37">
        <v>114823.6026882451</v>
      </c>
      <c r="R2007" s="37">
        <v>114823.6026882451</v>
      </c>
      <c r="S2007" s="37">
        <v>114823.6026882451</v>
      </c>
    </row>
    <row r="2008" spans="1:19">
      <c r="B2008" s="6">
        <v>2012</v>
      </c>
      <c r="C2008" s="36"/>
      <c r="D2008" s="36"/>
      <c r="E2008" s="36"/>
      <c r="F2008" s="36"/>
      <c r="G2008" s="36"/>
      <c r="H2008" s="36"/>
      <c r="I2008" s="37">
        <v>125601.02999999998</v>
      </c>
      <c r="J2008" s="37">
        <v>125601.02999999998</v>
      </c>
      <c r="K2008" s="37">
        <v>125601.02999999998</v>
      </c>
      <c r="L2008" s="37">
        <v>125601.02999999998</v>
      </c>
      <c r="M2008" s="37">
        <v>125601.02999999998</v>
      </c>
      <c r="N2008" s="37">
        <v>125601.02999999998</v>
      </c>
      <c r="O2008" s="37">
        <v>125601.02999999998</v>
      </c>
      <c r="P2008" s="37">
        <v>125601.02999999998</v>
      </c>
      <c r="Q2008" s="37">
        <v>125601.02999999998</v>
      </c>
      <c r="R2008" s="37">
        <v>125601.02999999998</v>
      </c>
      <c r="S2008" s="37">
        <v>125601.02999999998</v>
      </c>
    </row>
    <row r="2009" spans="1:19">
      <c r="B2009" s="6">
        <v>2011</v>
      </c>
      <c r="C2009" s="36"/>
      <c r="D2009" s="36"/>
      <c r="E2009" s="36"/>
      <c r="F2009" s="36"/>
      <c r="G2009" s="36"/>
      <c r="H2009" s="37">
        <v>239513.19999999998</v>
      </c>
      <c r="I2009" s="37">
        <v>239513.19999999998</v>
      </c>
      <c r="J2009" s="37">
        <v>239513.19999999998</v>
      </c>
      <c r="K2009" s="37">
        <v>239513.19999999998</v>
      </c>
      <c r="L2009" s="37">
        <v>239513.19999999998</v>
      </c>
      <c r="M2009" s="37">
        <v>239513.19999999998</v>
      </c>
      <c r="N2009" s="37">
        <v>239513.19999999998</v>
      </c>
      <c r="O2009" s="37">
        <v>239513.19999999998</v>
      </c>
      <c r="P2009" s="37">
        <v>239513.19999999998</v>
      </c>
      <c r="Q2009" s="37">
        <v>239513.19999999998</v>
      </c>
      <c r="R2009" s="37">
        <v>239513.19999999998</v>
      </c>
      <c r="S2009" s="37">
        <v>239513.19999999998</v>
      </c>
    </row>
    <row r="2010" spans="1:19">
      <c r="B2010" s="6">
        <v>2010</v>
      </c>
      <c r="C2010" s="36"/>
      <c r="D2010" s="36"/>
      <c r="E2010" s="36"/>
      <c r="F2010" s="36"/>
      <c r="G2010" s="37">
        <v>54661.590000000011</v>
      </c>
      <c r="H2010" s="37">
        <v>54661.590000000011</v>
      </c>
      <c r="I2010" s="37">
        <v>54661.590000000011</v>
      </c>
      <c r="J2010" s="37">
        <v>54661.590000000011</v>
      </c>
      <c r="K2010" s="37">
        <v>54661.590000000011</v>
      </c>
      <c r="L2010" s="37">
        <v>54661.590000000011</v>
      </c>
      <c r="M2010" s="37">
        <v>54661.590000000011</v>
      </c>
      <c r="N2010" s="37">
        <v>54661.590000000011</v>
      </c>
      <c r="O2010" s="37">
        <v>54661.590000000011</v>
      </c>
      <c r="P2010" s="37">
        <v>54661.590000000011</v>
      </c>
      <c r="Q2010" s="37">
        <v>54661.590000000011</v>
      </c>
      <c r="R2010" s="37">
        <v>54661.590000000011</v>
      </c>
      <c r="S2010" s="37">
        <v>54661.590000000011</v>
      </c>
    </row>
    <row r="2011" spans="1:19">
      <c r="B2011" s="6">
        <v>2009</v>
      </c>
      <c r="C2011" s="36"/>
      <c r="D2011" s="36"/>
      <c r="E2011" s="36"/>
      <c r="F2011" s="37">
        <v>61371.760000000009</v>
      </c>
      <c r="G2011" s="37">
        <v>61371.760000000009</v>
      </c>
      <c r="H2011" s="37">
        <v>61371.760000000009</v>
      </c>
      <c r="I2011" s="37">
        <v>61371.760000000009</v>
      </c>
      <c r="J2011" s="37">
        <v>61371.760000000009</v>
      </c>
      <c r="K2011" s="37">
        <v>61371.760000000009</v>
      </c>
      <c r="L2011" s="37">
        <v>61371.760000000009</v>
      </c>
      <c r="M2011" s="37">
        <v>61371.760000000009</v>
      </c>
      <c r="N2011" s="37">
        <v>61371.760000000009</v>
      </c>
      <c r="O2011" s="37">
        <v>61371.760000000009</v>
      </c>
      <c r="P2011" s="37">
        <v>61371.760000000009</v>
      </c>
      <c r="Q2011" s="37">
        <v>61371.760000000009</v>
      </c>
      <c r="R2011" s="37">
        <v>61371.760000000009</v>
      </c>
      <c r="S2011" s="37">
        <v>61371.760000000009</v>
      </c>
    </row>
    <row r="2012" spans="1:19">
      <c r="B2012" s="6">
        <v>2008</v>
      </c>
      <c r="C2012" s="36"/>
      <c r="D2012" s="36"/>
      <c r="E2012" s="37">
        <v>221260.35</v>
      </c>
      <c r="F2012" s="37">
        <v>221260.35</v>
      </c>
      <c r="G2012" s="37">
        <v>221260.35</v>
      </c>
      <c r="H2012" s="37">
        <v>221260.35</v>
      </c>
      <c r="I2012" s="37">
        <v>221260.35</v>
      </c>
      <c r="J2012" s="37">
        <v>221260.35</v>
      </c>
      <c r="K2012" s="37">
        <v>221260.35</v>
      </c>
      <c r="L2012" s="37">
        <v>221260.35</v>
      </c>
      <c r="M2012" s="37">
        <v>221260.35</v>
      </c>
      <c r="N2012" s="37">
        <v>221260.35</v>
      </c>
      <c r="O2012" s="37">
        <v>221260.35</v>
      </c>
      <c r="P2012" s="37">
        <v>221260.35</v>
      </c>
      <c r="Q2012" s="37">
        <v>221260.35</v>
      </c>
      <c r="R2012" s="37">
        <v>221260.35</v>
      </c>
      <c r="S2012" s="37">
        <v>221260.35</v>
      </c>
    </row>
    <row r="2013" spans="1:19">
      <c r="B2013" s="6">
        <v>2007</v>
      </c>
      <c r="C2013" s="36"/>
      <c r="D2013" s="37">
        <v>209775.53000000006</v>
      </c>
      <c r="E2013" s="37">
        <v>209775.53000000006</v>
      </c>
      <c r="F2013" s="37">
        <v>209775.53000000006</v>
      </c>
      <c r="G2013" s="37">
        <v>209775.53000000006</v>
      </c>
      <c r="H2013" s="37">
        <v>209775.53000000006</v>
      </c>
      <c r="I2013" s="37">
        <v>209775.53000000006</v>
      </c>
      <c r="J2013" s="37">
        <v>209775.53000000006</v>
      </c>
      <c r="K2013" s="37">
        <v>209775.53000000006</v>
      </c>
      <c r="L2013" s="37">
        <v>209775.53000000006</v>
      </c>
      <c r="M2013" s="37">
        <v>209775.53000000006</v>
      </c>
      <c r="N2013" s="37">
        <v>209775.53000000006</v>
      </c>
      <c r="O2013" s="37">
        <v>209775.53000000006</v>
      </c>
      <c r="P2013" s="37">
        <v>209775.53000000006</v>
      </c>
      <c r="Q2013" s="37">
        <v>209775.53000000006</v>
      </c>
      <c r="R2013" s="37">
        <v>209775.53000000006</v>
      </c>
      <c r="S2013" s="37">
        <v>209775.53000000006</v>
      </c>
    </row>
    <row r="2014" spans="1:19">
      <c r="B2014" s="6">
        <v>2006</v>
      </c>
      <c r="C2014" s="37">
        <v>123664.13000000002</v>
      </c>
      <c r="D2014" s="37">
        <v>123664.13000000002</v>
      </c>
      <c r="E2014" s="37">
        <v>123664.13000000002</v>
      </c>
      <c r="F2014" s="37">
        <v>123664.13000000002</v>
      </c>
      <c r="G2014" s="37">
        <v>123664.13000000002</v>
      </c>
      <c r="H2014" s="37">
        <v>123664.13000000002</v>
      </c>
      <c r="I2014" s="37">
        <v>123664.13000000002</v>
      </c>
      <c r="J2014" s="37">
        <v>123664.13000000002</v>
      </c>
      <c r="K2014" s="37">
        <v>123664.13000000002</v>
      </c>
      <c r="L2014" s="37">
        <v>123664.13000000002</v>
      </c>
      <c r="M2014" s="37">
        <v>123664.13000000002</v>
      </c>
      <c r="N2014" s="37">
        <v>123664.13000000002</v>
      </c>
      <c r="O2014" s="37">
        <v>123664.13000000002</v>
      </c>
      <c r="P2014" s="37">
        <v>123664.13000000002</v>
      </c>
      <c r="Q2014" s="37">
        <v>123664.13000000002</v>
      </c>
      <c r="R2014" s="37">
        <v>123664.13000000002</v>
      </c>
      <c r="S2014" s="37">
        <v>123664.13000000002</v>
      </c>
    </row>
    <row r="2015" spans="1:19">
      <c r="B2015" s="6">
        <v>2005</v>
      </c>
      <c r="C2015" s="37">
        <v>181622.31999999998</v>
      </c>
      <c r="D2015" s="37">
        <v>181622.31999999998</v>
      </c>
      <c r="E2015" s="37">
        <v>181622.31999999998</v>
      </c>
      <c r="F2015" s="37">
        <v>181622.31999999998</v>
      </c>
      <c r="G2015" s="37">
        <v>181622.31999999998</v>
      </c>
      <c r="H2015" s="37">
        <v>181622.31999999998</v>
      </c>
      <c r="I2015" s="37">
        <v>181622.31999999998</v>
      </c>
      <c r="J2015" s="37">
        <v>181622.31999999998</v>
      </c>
      <c r="K2015" s="37">
        <v>181622.31999999998</v>
      </c>
      <c r="L2015" s="37">
        <v>181622.31999999998</v>
      </c>
      <c r="M2015" s="37">
        <v>181622.31999999998</v>
      </c>
      <c r="N2015" s="37">
        <v>181622.31999999998</v>
      </c>
      <c r="O2015" s="37">
        <v>181622.31999999998</v>
      </c>
      <c r="P2015" s="37">
        <v>181622.31999999998</v>
      </c>
      <c r="Q2015" s="37">
        <v>181622.31999999998</v>
      </c>
      <c r="R2015" s="37">
        <v>181622.31999999998</v>
      </c>
      <c r="S2015" s="37">
        <v>181622.31999999998</v>
      </c>
    </row>
    <row r="2016" spans="1:19">
      <c r="B2016" s="6">
        <v>2004</v>
      </c>
      <c r="C2016" s="37">
        <v>59194.989999999991</v>
      </c>
      <c r="D2016" s="37">
        <v>59194.989999999991</v>
      </c>
      <c r="E2016" s="37">
        <v>59194.989999999991</v>
      </c>
      <c r="F2016" s="37">
        <v>59194.989999999991</v>
      </c>
      <c r="G2016" s="37">
        <v>59194.989999999991</v>
      </c>
      <c r="H2016" s="37">
        <v>59194.989999999991</v>
      </c>
      <c r="I2016" s="37">
        <v>59194.989999999991</v>
      </c>
      <c r="J2016" s="37">
        <v>59194.989999999991</v>
      </c>
      <c r="K2016" s="37">
        <v>59194.989999999991</v>
      </c>
      <c r="L2016" s="37">
        <v>59194.989999999991</v>
      </c>
      <c r="M2016" s="37">
        <v>59194.989999999991</v>
      </c>
      <c r="N2016" s="37">
        <v>59194.989999999991</v>
      </c>
      <c r="O2016" s="37">
        <v>59194.989999999991</v>
      </c>
      <c r="P2016" s="37">
        <v>59194.989999999991</v>
      </c>
      <c r="Q2016" s="37">
        <v>59194.989999999991</v>
      </c>
      <c r="R2016" s="37">
        <v>59194.989999999991</v>
      </c>
      <c r="S2016" s="37">
        <v>59194.989999999991</v>
      </c>
    </row>
    <row r="2017" spans="2:19">
      <c r="B2017" s="6">
        <v>2003</v>
      </c>
      <c r="C2017" s="37">
        <v>168595.96</v>
      </c>
      <c r="D2017" s="37">
        <v>168595.96</v>
      </c>
      <c r="E2017" s="37">
        <v>168595.96</v>
      </c>
      <c r="F2017" s="37">
        <v>168595.96</v>
      </c>
      <c r="G2017" s="37">
        <v>168595.96</v>
      </c>
      <c r="H2017" s="37">
        <v>168595.96</v>
      </c>
      <c r="I2017" s="37">
        <v>168595.96</v>
      </c>
      <c r="J2017" s="37">
        <v>168595.96</v>
      </c>
      <c r="K2017" s="37">
        <v>168595.96</v>
      </c>
      <c r="L2017" s="37">
        <v>168595.96</v>
      </c>
      <c r="M2017" s="37">
        <v>168595.96</v>
      </c>
      <c r="N2017" s="37">
        <v>168595.96</v>
      </c>
      <c r="O2017" s="37">
        <v>168595.96</v>
      </c>
      <c r="P2017" s="37">
        <v>168595.96</v>
      </c>
      <c r="Q2017" s="37">
        <v>168595.96</v>
      </c>
      <c r="R2017" s="37">
        <v>168595.96</v>
      </c>
      <c r="S2017" s="37">
        <v>168595.96</v>
      </c>
    </row>
    <row r="2018" spans="2:19">
      <c r="B2018" s="6">
        <v>2002</v>
      </c>
      <c r="C2018" s="37">
        <v>263701.46000000008</v>
      </c>
      <c r="D2018" s="37">
        <v>263701.46000000008</v>
      </c>
      <c r="E2018" s="37">
        <v>263701.46000000008</v>
      </c>
      <c r="F2018" s="37">
        <v>263701.46000000008</v>
      </c>
      <c r="G2018" s="37">
        <v>263701.46000000008</v>
      </c>
      <c r="H2018" s="37">
        <v>263701.46000000008</v>
      </c>
      <c r="I2018" s="37">
        <v>263701.46000000008</v>
      </c>
      <c r="J2018" s="37">
        <v>263701.46000000008</v>
      </c>
      <c r="K2018" s="37">
        <v>263701.46000000008</v>
      </c>
      <c r="L2018" s="37">
        <v>263701.46000000008</v>
      </c>
      <c r="M2018" s="37">
        <v>263701.46000000008</v>
      </c>
      <c r="N2018" s="37">
        <v>263701.46000000008</v>
      </c>
      <c r="O2018" s="37">
        <v>263701.46000000008</v>
      </c>
      <c r="P2018" s="37">
        <v>263701.46000000008</v>
      </c>
      <c r="Q2018" s="37">
        <v>263701.46000000008</v>
      </c>
      <c r="R2018" s="37">
        <v>263701.46000000008</v>
      </c>
      <c r="S2018" s="37">
        <v>263701.46000000008</v>
      </c>
    </row>
    <row r="2019" spans="2:19">
      <c r="B2019" s="6">
        <v>2001</v>
      </c>
      <c r="C2019" s="37">
        <v>83878.42</v>
      </c>
      <c r="D2019" s="37">
        <v>83878.42</v>
      </c>
      <c r="E2019" s="37">
        <v>83878.42</v>
      </c>
      <c r="F2019" s="37">
        <v>83878.42</v>
      </c>
      <c r="G2019" s="37">
        <v>83878.42</v>
      </c>
      <c r="H2019" s="37">
        <v>83878.42</v>
      </c>
      <c r="I2019" s="37">
        <v>83878.42</v>
      </c>
      <c r="J2019" s="37">
        <v>83878.42</v>
      </c>
      <c r="K2019" s="37">
        <v>83878.42</v>
      </c>
      <c r="L2019" s="37">
        <v>83878.42</v>
      </c>
      <c r="M2019" s="37">
        <v>83878.42</v>
      </c>
      <c r="N2019" s="37">
        <v>83878.42</v>
      </c>
      <c r="O2019" s="37">
        <v>83878.42</v>
      </c>
      <c r="P2019" s="37">
        <v>83878.42</v>
      </c>
      <c r="Q2019" s="37">
        <v>83878.42</v>
      </c>
      <c r="R2019" s="37">
        <v>83878.42</v>
      </c>
      <c r="S2019" s="37">
        <v>83878.42</v>
      </c>
    </row>
    <row r="2020" spans="2:19">
      <c r="B2020" s="6">
        <v>2000</v>
      </c>
      <c r="C2020" s="37">
        <v>261391.7099999999</v>
      </c>
      <c r="D2020" s="37">
        <v>261391.7099999999</v>
      </c>
      <c r="E2020" s="37">
        <v>261391.7099999999</v>
      </c>
      <c r="F2020" s="37">
        <v>261391.7099999999</v>
      </c>
      <c r="G2020" s="37">
        <v>261391.7099999999</v>
      </c>
      <c r="H2020" s="37">
        <v>261391.7099999999</v>
      </c>
      <c r="I2020" s="37">
        <v>261391.7099999999</v>
      </c>
      <c r="J2020" s="37">
        <v>261391.7099999999</v>
      </c>
      <c r="K2020" s="37">
        <v>261391.7099999999</v>
      </c>
      <c r="L2020" s="37">
        <v>261391.7099999999</v>
      </c>
      <c r="M2020" s="37">
        <v>261391.7099999999</v>
      </c>
      <c r="N2020" s="37">
        <v>261391.7099999999</v>
      </c>
      <c r="O2020" s="37">
        <v>261391.7099999999</v>
      </c>
      <c r="P2020" s="37">
        <v>261391.7099999999</v>
      </c>
      <c r="Q2020" s="37">
        <v>261391.7099999999</v>
      </c>
      <c r="R2020" s="37">
        <v>261391.7099999999</v>
      </c>
      <c r="S2020" s="37">
        <v>261391.7099999999</v>
      </c>
    </row>
    <row r="2021" spans="2:19">
      <c r="B2021" s="6">
        <v>1999</v>
      </c>
      <c r="C2021" s="37">
        <v>317126.77999999997</v>
      </c>
      <c r="D2021" s="37">
        <v>317126.77999999997</v>
      </c>
      <c r="E2021" s="37">
        <v>317126.77999999997</v>
      </c>
      <c r="F2021" s="37">
        <v>317126.77999999997</v>
      </c>
      <c r="G2021" s="37">
        <v>317126.77999999997</v>
      </c>
      <c r="H2021" s="37">
        <v>317126.77999999997</v>
      </c>
      <c r="I2021" s="37">
        <v>317126.77999999997</v>
      </c>
      <c r="J2021" s="37">
        <v>317126.77999999997</v>
      </c>
      <c r="K2021" s="37">
        <v>317126.77999999997</v>
      </c>
      <c r="L2021" s="37">
        <v>317126.77999999997</v>
      </c>
      <c r="M2021" s="37">
        <v>317126.77999999997</v>
      </c>
      <c r="N2021" s="37">
        <v>317126.77999999997</v>
      </c>
      <c r="O2021" s="37">
        <v>317126.77999999997</v>
      </c>
      <c r="P2021" s="37">
        <v>317126.77999999997</v>
      </c>
      <c r="Q2021" s="37">
        <v>317126.77999999997</v>
      </c>
      <c r="R2021" s="37">
        <v>317126.77999999997</v>
      </c>
      <c r="S2021" s="37">
        <v>317126.77999999997</v>
      </c>
    </row>
    <row r="2022" spans="2:19">
      <c r="B2022" s="6">
        <v>1998</v>
      </c>
      <c r="C2022" s="37">
        <v>373298.30000000005</v>
      </c>
      <c r="D2022" s="37">
        <v>373298.30000000005</v>
      </c>
      <c r="E2022" s="37">
        <v>373298.30000000005</v>
      </c>
      <c r="F2022" s="37">
        <v>373298.30000000005</v>
      </c>
      <c r="G2022" s="37">
        <v>373298.30000000005</v>
      </c>
      <c r="H2022" s="37">
        <v>373298.30000000005</v>
      </c>
      <c r="I2022" s="37">
        <v>373298.30000000005</v>
      </c>
      <c r="J2022" s="37">
        <v>373298.30000000005</v>
      </c>
      <c r="K2022" s="37">
        <v>373298.30000000005</v>
      </c>
      <c r="L2022" s="37">
        <v>373298.30000000005</v>
      </c>
      <c r="M2022" s="37">
        <v>373298.30000000005</v>
      </c>
      <c r="N2022" s="37">
        <v>373298.30000000005</v>
      </c>
      <c r="O2022" s="37">
        <v>373298.30000000005</v>
      </c>
      <c r="P2022" s="37">
        <v>373298.30000000005</v>
      </c>
      <c r="Q2022" s="37">
        <v>373298.30000000005</v>
      </c>
      <c r="R2022" s="37">
        <v>373298.30000000005</v>
      </c>
      <c r="S2022" s="37">
        <v>373298.30000000005</v>
      </c>
    </row>
    <row r="2023" spans="2:19">
      <c r="B2023" s="6">
        <v>1997</v>
      </c>
      <c r="C2023" s="37">
        <v>141294.29</v>
      </c>
      <c r="D2023" s="37">
        <v>141294.29</v>
      </c>
      <c r="E2023" s="37">
        <v>141294.29</v>
      </c>
      <c r="F2023" s="37">
        <v>141294.29</v>
      </c>
      <c r="G2023" s="37">
        <v>141294.29</v>
      </c>
      <c r="H2023" s="37">
        <v>141294.29</v>
      </c>
      <c r="I2023" s="37">
        <v>141294.29</v>
      </c>
      <c r="J2023" s="37">
        <v>141294.29</v>
      </c>
      <c r="K2023" s="37">
        <v>141294.29</v>
      </c>
      <c r="L2023" s="37">
        <v>141294.29</v>
      </c>
      <c r="M2023" s="37">
        <v>141294.29</v>
      </c>
      <c r="N2023" s="37">
        <v>141294.29</v>
      </c>
      <c r="O2023" s="37">
        <v>141294.29</v>
      </c>
      <c r="P2023" s="37">
        <v>141294.29</v>
      </c>
      <c r="Q2023" s="37">
        <v>141294.29</v>
      </c>
      <c r="R2023" s="37">
        <v>141294.29</v>
      </c>
      <c r="S2023" s="37">
        <v>141294.29</v>
      </c>
    </row>
    <row r="2024" spans="2:19">
      <c r="B2024" s="6">
        <v>1996</v>
      </c>
      <c r="C2024" s="37">
        <v>361486.88000000006</v>
      </c>
      <c r="D2024" s="37">
        <v>361486.88000000006</v>
      </c>
      <c r="E2024" s="37">
        <v>361486.88000000006</v>
      </c>
      <c r="F2024" s="37">
        <v>361486.88000000006</v>
      </c>
      <c r="G2024" s="37">
        <v>361486.88000000006</v>
      </c>
      <c r="H2024" s="37">
        <v>361486.88000000006</v>
      </c>
      <c r="I2024" s="37">
        <v>361486.88000000006</v>
      </c>
      <c r="J2024" s="37">
        <v>361486.88000000006</v>
      </c>
      <c r="K2024" s="37">
        <v>361486.88000000006</v>
      </c>
      <c r="L2024" s="37">
        <v>361486.88000000006</v>
      </c>
      <c r="M2024" s="37">
        <v>361486.88000000006</v>
      </c>
      <c r="N2024" s="37">
        <v>361486.88000000006</v>
      </c>
      <c r="O2024" s="37">
        <v>361486.88000000006</v>
      </c>
      <c r="P2024" s="37">
        <v>361486.88000000006</v>
      </c>
      <c r="Q2024" s="37">
        <v>361486.88000000006</v>
      </c>
      <c r="R2024" s="37">
        <v>361486.88000000006</v>
      </c>
      <c r="S2024" s="37">
        <v>361486.88000000006</v>
      </c>
    </row>
    <row r="2025" spans="2:19">
      <c r="B2025" s="6">
        <v>1995</v>
      </c>
      <c r="C2025" s="37">
        <v>314709.23999999993</v>
      </c>
      <c r="D2025" s="37">
        <v>314709.23999999993</v>
      </c>
      <c r="E2025" s="37">
        <v>314709.23999999993</v>
      </c>
      <c r="F2025" s="37">
        <v>314709.23999999993</v>
      </c>
      <c r="G2025" s="37">
        <v>314709.23999999993</v>
      </c>
      <c r="H2025" s="37">
        <v>314709.23999999993</v>
      </c>
      <c r="I2025" s="37">
        <v>314709.23999999993</v>
      </c>
      <c r="J2025" s="37">
        <v>314709.23999999993</v>
      </c>
      <c r="K2025" s="37">
        <v>314709.23999999993</v>
      </c>
      <c r="L2025" s="37">
        <v>314709.23999999993</v>
      </c>
      <c r="M2025" s="37">
        <v>314709.23999999993</v>
      </c>
      <c r="N2025" s="37">
        <v>314709.23999999993</v>
      </c>
      <c r="O2025" s="37">
        <v>314709.23999999993</v>
      </c>
      <c r="P2025" s="37">
        <v>314709.23999999993</v>
      </c>
      <c r="Q2025" s="37">
        <v>314709.23999999993</v>
      </c>
      <c r="R2025" s="37">
        <v>314709.23999999993</v>
      </c>
      <c r="S2025" s="37">
        <v>314709.23999999993</v>
      </c>
    </row>
    <row r="2026" spans="2:19">
      <c r="B2026" s="6">
        <v>1994</v>
      </c>
      <c r="C2026" s="37">
        <v>358243.94999999995</v>
      </c>
      <c r="D2026" s="37">
        <v>358243.94999999995</v>
      </c>
      <c r="E2026" s="37">
        <v>358243.94999999995</v>
      </c>
      <c r="F2026" s="37">
        <v>358243.94999999995</v>
      </c>
      <c r="G2026" s="37">
        <v>358243.94999999995</v>
      </c>
      <c r="H2026" s="37">
        <v>358243.94999999995</v>
      </c>
      <c r="I2026" s="37">
        <v>358243.94999999995</v>
      </c>
      <c r="J2026" s="37">
        <v>358243.94999999995</v>
      </c>
      <c r="K2026" s="37">
        <v>358243.94999999995</v>
      </c>
      <c r="L2026" s="37">
        <v>358243.94999999995</v>
      </c>
      <c r="M2026" s="37">
        <v>358243.94999999995</v>
      </c>
      <c r="N2026" s="37">
        <v>358243.94999999995</v>
      </c>
      <c r="O2026" s="37">
        <v>358243.94999999995</v>
      </c>
      <c r="P2026" s="37">
        <v>358243.94999999995</v>
      </c>
      <c r="Q2026" s="37">
        <v>358243.94999999995</v>
      </c>
      <c r="R2026" s="37">
        <v>358243.94999999995</v>
      </c>
      <c r="S2026" s="37">
        <v>358243.94999999995</v>
      </c>
    </row>
    <row r="2027" spans="2:19">
      <c r="B2027" s="6">
        <v>1993</v>
      </c>
      <c r="C2027" s="37">
        <v>181128.80000000005</v>
      </c>
      <c r="D2027" s="37">
        <v>181128.80000000005</v>
      </c>
      <c r="E2027" s="37">
        <v>181128.80000000005</v>
      </c>
      <c r="F2027" s="37">
        <v>181128.80000000005</v>
      </c>
      <c r="G2027" s="37">
        <v>181128.80000000005</v>
      </c>
      <c r="H2027" s="37">
        <v>181128.80000000005</v>
      </c>
      <c r="I2027" s="37">
        <v>181128.80000000005</v>
      </c>
      <c r="J2027" s="37">
        <v>181128.80000000005</v>
      </c>
      <c r="K2027" s="37">
        <v>181128.80000000005</v>
      </c>
      <c r="L2027" s="37">
        <v>181128.80000000005</v>
      </c>
      <c r="M2027" s="37">
        <v>181128.80000000005</v>
      </c>
      <c r="N2027" s="37">
        <v>181128.80000000005</v>
      </c>
      <c r="O2027" s="37">
        <v>181128.80000000005</v>
      </c>
      <c r="P2027" s="37">
        <v>181128.80000000005</v>
      </c>
      <c r="Q2027" s="37">
        <v>181128.80000000005</v>
      </c>
      <c r="R2027" s="37">
        <v>181128.80000000005</v>
      </c>
      <c r="S2027" s="37">
        <v>181128.80000000005</v>
      </c>
    </row>
    <row r="2028" spans="2:19">
      <c r="B2028" s="6">
        <v>1992</v>
      </c>
      <c r="C2028" s="37">
        <v>171755.13000000003</v>
      </c>
      <c r="D2028" s="37">
        <v>171755.13000000003</v>
      </c>
      <c r="E2028" s="37">
        <v>171755.13000000003</v>
      </c>
      <c r="F2028" s="37">
        <v>171755.13000000003</v>
      </c>
      <c r="G2028" s="37">
        <v>171755.13000000003</v>
      </c>
      <c r="H2028" s="37">
        <v>171755.13000000003</v>
      </c>
      <c r="I2028" s="37">
        <v>171755.13000000003</v>
      </c>
      <c r="J2028" s="37">
        <v>171755.13000000003</v>
      </c>
      <c r="K2028" s="37">
        <v>171755.13000000003</v>
      </c>
      <c r="L2028" s="37">
        <v>171755.13000000003</v>
      </c>
      <c r="M2028" s="37">
        <v>171755.13000000003</v>
      </c>
      <c r="N2028" s="37">
        <v>171755.13000000003</v>
      </c>
      <c r="O2028" s="37">
        <v>171755.13000000003</v>
      </c>
      <c r="P2028" s="37">
        <v>171755.13000000003</v>
      </c>
      <c r="Q2028" s="37">
        <v>171755.13000000003</v>
      </c>
      <c r="R2028" s="37">
        <v>171755.13000000003</v>
      </c>
      <c r="S2028" s="37">
        <v>171755.13000000003</v>
      </c>
    </row>
    <row r="2029" spans="2:19">
      <c r="B2029" s="6">
        <v>1991</v>
      </c>
      <c r="C2029" s="37">
        <v>491793.78999999992</v>
      </c>
      <c r="D2029" s="37">
        <v>491793.78999999992</v>
      </c>
      <c r="E2029" s="37">
        <v>491793.78999999992</v>
      </c>
      <c r="F2029" s="37">
        <v>491793.78999999992</v>
      </c>
      <c r="G2029" s="37">
        <v>491793.78999999992</v>
      </c>
      <c r="H2029" s="37">
        <v>491793.78999999992</v>
      </c>
      <c r="I2029" s="37">
        <v>491793.78999999992</v>
      </c>
      <c r="J2029" s="37">
        <v>491793.78999999992</v>
      </c>
      <c r="K2029" s="37">
        <v>491793.78999999992</v>
      </c>
      <c r="L2029" s="37">
        <v>491793.78999999992</v>
      </c>
      <c r="M2029" s="37">
        <v>491793.78999999992</v>
      </c>
      <c r="N2029" s="37">
        <v>491793.78999999992</v>
      </c>
      <c r="O2029" s="37">
        <v>491793.78999999992</v>
      </c>
      <c r="P2029" s="37">
        <v>491793.78999999992</v>
      </c>
      <c r="Q2029" s="37">
        <v>491793.78999999992</v>
      </c>
      <c r="R2029" s="37">
        <v>491793.78999999992</v>
      </c>
      <c r="S2029" s="37">
        <v>491793.78999999992</v>
      </c>
    </row>
    <row r="2030" spans="2:19">
      <c r="B2030" s="6">
        <v>1990</v>
      </c>
      <c r="C2030" s="37">
        <v>417756.3000000001</v>
      </c>
      <c r="D2030" s="37">
        <v>417756.3000000001</v>
      </c>
      <c r="E2030" s="37">
        <v>417756.3000000001</v>
      </c>
      <c r="F2030" s="37">
        <v>417756.3000000001</v>
      </c>
      <c r="G2030" s="37">
        <v>417756.3000000001</v>
      </c>
      <c r="H2030" s="37">
        <v>417756.3000000001</v>
      </c>
      <c r="I2030" s="37">
        <v>417756.3000000001</v>
      </c>
      <c r="J2030" s="37">
        <v>417756.3000000001</v>
      </c>
      <c r="K2030" s="37">
        <v>417756.3000000001</v>
      </c>
      <c r="L2030" s="37">
        <v>417756.3000000001</v>
      </c>
      <c r="M2030" s="37">
        <v>417756.3000000001</v>
      </c>
      <c r="N2030" s="37">
        <v>417756.3000000001</v>
      </c>
      <c r="O2030" s="37">
        <v>417756.3000000001</v>
      </c>
      <c r="P2030" s="37">
        <v>417756.3000000001</v>
      </c>
      <c r="Q2030" s="37">
        <v>417756.3000000001</v>
      </c>
      <c r="R2030" s="37">
        <v>417756.3000000001</v>
      </c>
      <c r="S2030" s="37">
        <v>417756.3000000001</v>
      </c>
    </row>
    <row r="2031" spans="2:19">
      <c r="B2031" s="6">
        <v>1989</v>
      </c>
      <c r="C2031" s="37">
        <v>164117.24000000002</v>
      </c>
      <c r="D2031" s="37">
        <v>164117.24000000002</v>
      </c>
      <c r="E2031" s="37">
        <v>164117.24000000002</v>
      </c>
      <c r="F2031" s="37">
        <v>164117.24000000002</v>
      </c>
      <c r="G2031" s="37">
        <v>164117.24000000002</v>
      </c>
      <c r="H2031" s="37">
        <v>164117.24000000002</v>
      </c>
      <c r="I2031" s="37">
        <v>164117.24000000002</v>
      </c>
      <c r="J2031" s="37">
        <v>164117.24000000002</v>
      </c>
      <c r="K2031" s="37">
        <v>164117.24000000002</v>
      </c>
      <c r="L2031" s="37">
        <v>164117.24000000002</v>
      </c>
      <c r="M2031" s="37">
        <v>164117.24000000002</v>
      </c>
      <c r="N2031" s="37">
        <v>164117.24000000002</v>
      </c>
      <c r="O2031" s="37">
        <v>164117.24000000002</v>
      </c>
      <c r="P2031" s="37">
        <v>164117.24000000002</v>
      </c>
      <c r="Q2031" s="37">
        <v>164117.24000000002</v>
      </c>
      <c r="R2031" s="37">
        <v>164117.24000000002</v>
      </c>
      <c r="S2031" s="37">
        <v>164117.24000000002</v>
      </c>
    </row>
    <row r="2032" spans="2:19">
      <c r="B2032" s="6">
        <v>1988</v>
      </c>
      <c r="C2032" s="37">
        <v>614718.94999999984</v>
      </c>
      <c r="D2032" s="37">
        <v>614718.94999999984</v>
      </c>
      <c r="E2032" s="37">
        <v>614718.94999999984</v>
      </c>
      <c r="F2032" s="37">
        <v>614718.94999999984</v>
      </c>
      <c r="G2032" s="37">
        <v>614718.94999999984</v>
      </c>
      <c r="H2032" s="37">
        <v>614718.94999999984</v>
      </c>
      <c r="I2032" s="37">
        <v>614718.94999999984</v>
      </c>
      <c r="J2032" s="37">
        <v>614718.94999999984</v>
      </c>
      <c r="K2032" s="37">
        <v>614718.94999999984</v>
      </c>
      <c r="L2032" s="37">
        <v>614718.94999999984</v>
      </c>
      <c r="M2032" s="37">
        <v>614718.94999999984</v>
      </c>
      <c r="N2032" s="37">
        <v>614718.94999999984</v>
      </c>
      <c r="O2032" s="37">
        <v>614718.94999999984</v>
      </c>
      <c r="P2032" s="37">
        <v>614718.94999999984</v>
      </c>
      <c r="Q2032" s="37">
        <v>614718.94999999984</v>
      </c>
      <c r="R2032" s="37">
        <v>614718.94999999984</v>
      </c>
      <c r="S2032" s="37">
        <v>614718.94999999984</v>
      </c>
    </row>
    <row r="2033" spans="2:19">
      <c r="B2033" s="6">
        <v>1987</v>
      </c>
      <c r="C2033" s="37">
        <v>175418.83</v>
      </c>
      <c r="D2033" s="37">
        <v>175418.83</v>
      </c>
      <c r="E2033" s="37">
        <v>175418.83</v>
      </c>
      <c r="F2033" s="37">
        <v>175418.83</v>
      </c>
      <c r="G2033" s="37">
        <v>175418.83</v>
      </c>
      <c r="H2033" s="37">
        <v>175418.83</v>
      </c>
      <c r="I2033" s="37">
        <v>175418.83</v>
      </c>
      <c r="J2033" s="37">
        <v>175418.83</v>
      </c>
      <c r="K2033" s="37">
        <v>175418.83</v>
      </c>
      <c r="L2033" s="37">
        <v>175418.83</v>
      </c>
      <c r="M2033" s="37">
        <v>175418.83</v>
      </c>
      <c r="N2033" s="37">
        <v>175418.83</v>
      </c>
      <c r="O2033" s="37">
        <v>175418.83</v>
      </c>
      <c r="P2033" s="37">
        <v>175418.83</v>
      </c>
      <c r="Q2033" s="37">
        <v>175418.83</v>
      </c>
      <c r="R2033" s="37">
        <v>175418.83</v>
      </c>
      <c r="S2033" s="37">
        <v>175418.83</v>
      </c>
    </row>
    <row r="2034" spans="2:19">
      <c r="B2034" s="6">
        <v>1986</v>
      </c>
      <c r="C2034" s="37">
        <v>155993.05000000002</v>
      </c>
      <c r="D2034" s="37">
        <v>155993.05000000002</v>
      </c>
      <c r="E2034" s="37">
        <v>155993.05000000002</v>
      </c>
      <c r="F2034" s="37">
        <v>155993.05000000002</v>
      </c>
      <c r="G2034" s="37">
        <v>155993.05000000002</v>
      </c>
      <c r="H2034" s="37">
        <v>155993.05000000002</v>
      </c>
      <c r="I2034" s="37">
        <v>155993.05000000002</v>
      </c>
      <c r="J2034" s="37">
        <v>155993.05000000002</v>
      </c>
      <c r="K2034" s="37">
        <v>155993.05000000002</v>
      </c>
      <c r="L2034" s="37">
        <v>155993.05000000002</v>
      </c>
      <c r="M2034" s="37">
        <v>155993.05000000002</v>
      </c>
      <c r="N2034" s="37">
        <v>155993.05000000002</v>
      </c>
      <c r="O2034" s="37">
        <v>155993.05000000002</v>
      </c>
      <c r="P2034" s="37">
        <v>155993.05000000002</v>
      </c>
      <c r="Q2034" s="37">
        <v>155993.05000000002</v>
      </c>
      <c r="R2034" s="37">
        <v>155993.05000000002</v>
      </c>
      <c r="S2034" s="37">
        <v>155993.05000000002</v>
      </c>
    </row>
    <row r="2035" spans="2:19">
      <c r="B2035" s="6">
        <v>1985</v>
      </c>
      <c r="C2035" s="37">
        <v>189875.82</v>
      </c>
      <c r="D2035" s="37">
        <v>189875.82</v>
      </c>
      <c r="E2035" s="37">
        <v>189875.82</v>
      </c>
      <c r="F2035" s="37">
        <v>189875.82</v>
      </c>
      <c r="G2035" s="37">
        <v>189875.82</v>
      </c>
      <c r="H2035" s="37">
        <v>189875.82</v>
      </c>
      <c r="I2035" s="37">
        <v>189875.82</v>
      </c>
      <c r="J2035" s="37">
        <v>189875.82</v>
      </c>
      <c r="K2035" s="37">
        <v>189875.82</v>
      </c>
      <c r="L2035" s="37">
        <v>189875.82</v>
      </c>
      <c r="M2035" s="37">
        <v>189875.82</v>
      </c>
      <c r="N2035" s="37">
        <v>189875.82</v>
      </c>
      <c r="O2035" s="37">
        <v>189875.82</v>
      </c>
      <c r="P2035" s="37">
        <v>189875.82</v>
      </c>
      <c r="Q2035" s="37">
        <v>189875.82</v>
      </c>
      <c r="R2035" s="37">
        <v>189875.82</v>
      </c>
      <c r="S2035" s="37">
        <v>189875.82</v>
      </c>
    </row>
    <row r="2036" spans="2:19">
      <c r="B2036" s="6">
        <v>1984</v>
      </c>
      <c r="C2036" s="37">
        <v>214314.87999999998</v>
      </c>
      <c r="D2036" s="37">
        <v>214314.87999999998</v>
      </c>
      <c r="E2036" s="37">
        <v>214314.87999999998</v>
      </c>
      <c r="F2036" s="37">
        <v>214314.87999999998</v>
      </c>
      <c r="G2036" s="37">
        <v>214314.87999999998</v>
      </c>
      <c r="H2036" s="37">
        <v>214314.87999999998</v>
      </c>
      <c r="I2036" s="37">
        <v>214314.87999999998</v>
      </c>
      <c r="J2036" s="37">
        <v>214314.87999999998</v>
      </c>
      <c r="K2036" s="37">
        <v>214314.87999999998</v>
      </c>
      <c r="L2036" s="37">
        <v>214314.87999999998</v>
      </c>
      <c r="M2036" s="37">
        <v>214314.87999999998</v>
      </c>
      <c r="N2036" s="37">
        <v>214314.87999999998</v>
      </c>
      <c r="O2036" s="37">
        <v>214314.87999999998</v>
      </c>
      <c r="P2036" s="37">
        <v>214314.87999999998</v>
      </c>
      <c r="Q2036" s="37">
        <v>214314.87999999998</v>
      </c>
      <c r="R2036" s="37">
        <v>214314.87999999998</v>
      </c>
      <c r="S2036" s="37">
        <v>214314.87999999998</v>
      </c>
    </row>
    <row r="2037" spans="2:19">
      <c r="B2037" s="6">
        <v>1983</v>
      </c>
      <c r="C2037" s="37">
        <v>162816.39999999997</v>
      </c>
      <c r="D2037" s="37">
        <v>162816.39999999997</v>
      </c>
      <c r="E2037" s="37">
        <v>162816.39999999997</v>
      </c>
      <c r="F2037" s="37">
        <v>162816.39999999997</v>
      </c>
      <c r="G2037" s="37">
        <v>162816.39999999997</v>
      </c>
      <c r="H2037" s="37">
        <v>162816.39999999997</v>
      </c>
      <c r="I2037" s="37">
        <v>162816.39999999997</v>
      </c>
      <c r="J2037" s="37">
        <v>162816.39999999997</v>
      </c>
      <c r="K2037" s="37">
        <v>162816.39999999997</v>
      </c>
      <c r="L2037" s="37">
        <v>162816.39999999997</v>
      </c>
      <c r="M2037" s="37">
        <v>162816.39999999997</v>
      </c>
      <c r="N2037" s="37">
        <v>162816.39999999997</v>
      </c>
      <c r="O2037" s="37">
        <v>162816.39999999997</v>
      </c>
      <c r="P2037" s="37">
        <v>162816.39999999997</v>
      </c>
      <c r="Q2037" s="37">
        <v>162816.39999999997</v>
      </c>
      <c r="R2037" s="37">
        <v>162816.39999999997</v>
      </c>
      <c r="S2037" s="37">
        <v>162816.39999999997</v>
      </c>
    </row>
    <row r="2038" spans="2:19">
      <c r="B2038" s="6">
        <v>1982</v>
      </c>
      <c r="C2038" s="37">
        <v>207812.44999999995</v>
      </c>
      <c r="D2038" s="37">
        <v>207812.44999999995</v>
      </c>
      <c r="E2038" s="37">
        <v>207812.44999999995</v>
      </c>
      <c r="F2038" s="37">
        <v>207812.44999999995</v>
      </c>
      <c r="G2038" s="37">
        <v>207812.44999999995</v>
      </c>
      <c r="H2038" s="37">
        <v>207812.44999999995</v>
      </c>
      <c r="I2038" s="37">
        <v>207812.44999999995</v>
      </c>
      <c r="J2038" s="37">
        <v>207812.44999999995</v>
      </c>
      <c r="K2038" s="37">
        <v>207812.44999999995</v>
      </c>
      <c r="L2038" s="37">
        <v>207812.44999999995</v>
      </c>
      <c r="M2038" s="37">
        <v>207812.44999999995</v>
      </c>
      <c r="N2038" s="37">
        <v>207812.44999999995</v>
      </c>
      <c r="O2038" s="37">
        <v>207812.44999999995</v>
      </c>
      <c r="P2038" s="37">
        <v>207812.44999999995</v>
      </c>
      <c r="Q2038" s="37">
        <v>207812.44999999995</v>
      </c>
      <c r="R2038" s="37">
        <v>207812.44999999995</v>
      </c>
      <c r="S2038" s="37">
        <v>207812.44999999995</v>
      </c>
    </row>
    <row r="2039" spans="2:19">
      <c r="B2039" s="6">
        <v>1981</v>
      </c>
      <c r="C2039" s="37">
        <v>193013.08999999997</v>
      </c>
      <c r="D2039" s="37">
        <v>193013.08999999997</v>
      </c>
      <c r="E2039" s="37">
        <v>193013.08999999997</v>
      </c>
      <c r="F2039" s="37">
        <v>193013.08999999997</v>
      </c>
      <c r="G2039" s="37">
        <v>193013.08999999997</v>
      </c>
      <c r="H2039" s="37">
        <v>193013.08999999997</v>
      </c>
      <c r="I2039" s="37">
        <v>193013.08999999997</v>
      </c>
      <c r="J2039" s="37">
        <v>193013.08999999997</v>
      </c>
      <c r="K2039" s="37">
        <v>193013.08999999997</v>
      </c>
      <c r="L2039" s="37">
        <v>193013.08999999997</v>
      </c>
      <c r="M2039" s="37">
        <v>193013.08999999997</v>
      </c>
      <c r="N2039" s="37">
        <v>193013.08999999997</v>
      </c>
      <c r="O2039" s="37">
        <v>193013.08999999997</v>
      </c>
      <c r="P2039" s="37">
        <v>193013.08999999997</v>
      </c>
      <c r="Q2039" s="37">
        <v>193013.08999999997</v>
      </c>
      <c r="R2039" s="37">
        <v>193013.08999999997</v>
      </c>
      <c r="S2039" s="37">
        <v>193013.08999999997</v>
      </c>
    </row>
    <row r="2040" spans="2:19">
      <c r="B2040" s="6">
        <v>1980</v>
      </c>
      <c r="C2040" s="37">
        <v>150365.48000000004</v>
      </c>
      <c r="D2040" s="37">
        <v>150365.48000000004</v>
      </c>
      <c r="E2040" s="37">
        <v>150365.48000000004</v>
      </c>
      <c r="F2040" s="37">
        <v>150365.48000000004</v>
      </c>
      <c r="G2040" s="37">
        <v>150365.48000000004</v>
      </c>
      <c r="H2040" s="37">
        <v>150365.48000000004</v>
      </c>
      <c r="I2040" s="37">
        <v>150365.48000000004</v>
      </c>
      <c r="J2040" s="37">
        <v>150365.48000000004</v>
      </c>
      <c r="K2040" s="37">
        <v>150365.48000000004</v>
      </c>
      <c r="L2040" s="37">
        <v>150365.48000000004</v>
      </c>
      <c r="M2040" s="37">
        <v>150365.48000000004</v>
      </c>
      <c r="N2040" s="37">
        <v>150365.48000000004</v>
      </c>
      <c r="O2040" s="37">
        <v>150365.48000000004</v>
      </c>
      <c r="P2040" s="37">
        <v>150365.48000000004</v>
      </c>
      <c r="Q2040" s="37">
        <v>150365.48000000004</v>
      </c>
      <c r="R2040" s="37">
        <v>150365.48000000004</v>
      </c>
      <c r="S2040" s="37">
        <v>150365.48000000004</v>
      </c>
    </row>
    <row r="2041" spans="2:19">
      <c r="B2041" s="6">
        <v>1979</v>
      </c>
      <c r="C2041" s="37">
        <v>185349.59999999995</v>
      </c>
      <c r="D2041" s="37">
        <v>185349.59999999995</v>
      </c>
      <c r="E2041" s="37">
        <v>185349.59999999995</v>
      </c>
      <c r="F2041" s="37">
        <v>185349.59999999995</v>
      </c>
      <c r="G2041" s="37">
        <v>185349.59999999995</v>
      </c>
      <c r="H2041" s="37">
        <v>185349.59999999995</v>
      </c>
      <c r="I2041" s="37">
        <v>185349.59999999995</v>
      </c>
      <c r="J2041" s="37">
        <v>185349.59999999995</v>
      </c>
      <c r="K2041" s="37">
        <v>185349.59999999995</v>
      </c>
      <c r="L2041" s="37">
        <v>185349.59999999995</v>
      </c>
      <c r="M2041" s="37">
        <v>185349.59999999995</v>
      </c>
      <c r="N2041" s="37">
        <v>185349.59999999995</v>
      </c>
      <c r="O2041" s="37">
        <v>185349.59999999995</v>
      </c>
      <c r="P2041" s="37">
        <v>185349.59999999995</v>
      </c>
      <c r="Q2041" s="37">
        <v>185349.59999999995</v>
      </c>
      <c r="R2041" s="37">
        <v>185349.59999999995</v>
      </c>
      <c r="S2041" s="37">
        <v>185349.59999999995</v>
      </c>
    </row>
    <row r="2042" spans="2:19">
      <c r="B2042" s="6">
        <v>1978</v>
      </c>
      <c r="C2042" s="37">
        <v>156913.90000000002</v>
      </c>
      <c r="D2042" s="37">
        <v>156913.90000000002</v>
      </c>
      <c r="E2042" s="37">
        <v>156913.90000000002</v>
      </c>
      <c r="F2042" s="37">
        <v>156913.90000000002</v>
      </c>
      <c r="G2042" s="37">
        <v>156913.90000000002</v>
      </c>
      <c r="H2042" s="37">
        <v>156913.90000000002</v>
      </c>
      <c r="I2042" s="37">
        <v>156913.90000000002</v>
      </c>
      <c r="J2042" s="37">
        <v>156913.90000000002</v>
      </c>
      <c r="K2042" s="37">
        <v>156913.90000000002</v>
      </c>
      <c r="L2042" s="37">
        <v>156913.90000000002</v>
      </c>
      <c r="M2042" s="37">
        <v>156913.90000000002</v>
      </c>
      <c r="N2042" s="37">
        <v>156913.90000000002</v>
      </c>
      <c r="O2042" s="37">
        <v>156913.90000000002</v>
      </c>
      <c r="P2042" s="37">
        <v>156913.90000000002</v>
      </c>
      <c r="Q2042" s="37">
        <v>156913.90000000002</v>
      </c>
      <c r="R2042" s="37">
        <v>156913.90000000002</v>
      </c>
      <c r="S2042" s="37">
        <v>156913.90000000002</v>
      </c>
    </row>
    <row r="2043" spans="2:19">
      <c r="B2043" s="6">
        <v>1977</v>
      </c>
      <c r="C2043" s="37">
        <v>333478.68000000005</v>
      </c>
      <c r="D2043" s="37">
        <v>333478.68000000005</v>
      </c>
      <c r="E2043" s="37">
        <v>333478.68000000005</v>
      </c>
      <c r="F2043" s="37">
        <v>333478.68000000005</v>
      </c>
      <c r="G2043" s="37">
        <v>333478.68000000005</v>
      </c>
      <c r="H2043" s="37">
        <v>333478.68000000005</v>
      </c>
      <c r="I2043" s="37">
        <v>333478.68000000005</v>
      </c>
      <c r="J2043" s="37">
        <v>333478.68000000005</v>
      </c>
      <c r="K2043" s="37">
        <v>333478.68000000005</v>
      </c>
      <c r="L2043" s="37">
        <v>333478.68000000005</v>
      </c>
      <c r="M2043" s="37">
        <v>333478.68000000005</v>
      </c>
      <c r="N2043" s="37">
        <v>333478.68000000005</v>
      </c>
      <c r="O2043" s="37">
        <v>333478.68000000005</v>
      </c>
      <c r="P2043" s="37">
        <v>333478.68000000005</v>
      </c>
      <c r="Q2043" s="37">
        <v>333478.68000000005</v>
      </c>
      <c r="R2043" s="37">
        <v>333478.68000000005</v>
      </c>
      <c r="S2043" s="37">
        <v>333478.68000000005</v>
      </c>
    </row>
    <row r="2044" spans="2:19">
      <c r="B2044" s="6">
        <v>1976</v>
      </c>
      <c r="C2044" s="37">
        <v>66042.400000000009</v>
      </c>
      <c r="D2044" s="37">
        <v>66042.400000000009</v>
      </c>
      <c r="E2044" s="37">
        <v>66042.400000000009</v>
      </c>
      <c r="F2044" s="37">
        <v>66042.400000000009</v>
      </c>
      <c r="G2044" s="37">
        <v>66042.400000000009</v>
      </c>
      <c r="H2044" s="37">
        <v>66042.400000000009</v>
      </c>
      <c r="I2044" s="37">
        <v>66042.400000000009</v>
      </c>
      <c r="J2044" s="37">
        <v>66042.400000000009</v>
      </c>
      <c r="K2044" s="37">
        <v>66042.400000000009</v>
      </c>
      <c r="L2044" s="37">
        <v>66042.400000000009</v>
      </c>
      <c r="M2044" s="37">
        <v>66042.400000000009</v>
      </c>
      <c r="N2044" s="37">
        <v>66042.400000000009</v>
      </c>
      <c r="O2044" s="37">
        <v>66042.400000000009</v>
      </c>
      <c r="P2044" s="37">
        <v>66042.400000000009</v>
      </c>
      <c r="Q2044" s="37">
        <v>66042.400000000009</v>
      </c>
      <c r="R2044" s="37">
        <v>66042.400000000009</v>
      </c>
      <c r="S2044" s="37">
        <v>66042.400000000009</v>
      </c>
    </row>
    <row r="2045" spans="2:19">
      <c r="B2045" s="6">
        <v>1975</v>
      </c>
      <c r="C2045" s="37">
        <v>263790.18999999994</v>
      </c>
      <c r="D2045" s="37">
        <v>263790.18999999994</v>
      </c>
      <c r="E2045" s="37">
        <v>263790.18999999994</v>
      </c>
      <c r="F2045" s="37">
        <v>263790.18999999994</v>
      </c>
      <c r="G2045" s="37">
        <v>263790.18999999994</v>
      </c>
      <c r="H2045" s="37">
        <v>263790.18999999994</v>
      </c>
      <c r="I2045" s="37">
        <v>263790.18999999994</v>
      </c>
      <c r="J2045" s="37">
        <v>263790.18999999994</v>
      </c>
      <c r="K2045" s="37">
        <v>263790.18999999994</v>
      </c>
      <c r="L2045" s="37">
        <v>263790.18999999994</v>
      </c>
      <c r="M2045" s="37">
        <v>263790.18999999994</v>
      </c>
      <c r="N2045" s="37">
        <v>263790.18999999994</v>
      </c>
      <c r="O2045" s="37">
        <v>263790.18999999994</v>
      </c>
      <c r="P2045" s="37">
        <v>263790.18999999994</v>
      </c>
      <c r="Q2045" s="37">
        <v>263790.18999999994</v>
      </c>
      <c r="R2045" s="37">
        <v>263790.18999999994</v>
      </c>
      <c r="S2045" s="37">
        <v>263790.18999999994</v>
      </c>
    </row>
    <row r="2046" spans="2:19">
      <c r="B2046" s="6">
        <v>1974</v>
      </c>
      <c r="C2046" s="37">
        <v>249659.68000000002</v>
      </c>
      <c r="D2046" s="37">
        <v>249659.68000000002</v>
      </c>
      <c r="E2046" s="37">
        <v>249659.68000000002</v>
      </c>
      <c r="F2046" s="37">
        <v>249659.68000000002</v>
      </c>
      <c r="G2046" s="37">
        <v>249659.68000000002</v>
      </c>
      <c r="H2046" s="37">
        <v>249659.68000000002</v>
      </c>
      <c r="I2046" s="37">
        <v>249659.68000000002</v>
      </c>
      <c r="J2046" s="37">
        <v>249659.68000000002</v>
      </c>
      <c r="K2046" s="37">
        <v>249659.68000000002</v>
      </c>
      <c r="L2046" s="37">
        <v>249659.68000000002</v>
      </c>
      <c r="M2046" s="37">
        <v>249659.68000000002</v>
      </c>
      <c r="N2046" s="37">
        <v>249659.68000000002</v>
      </c>
      <c r="O2046" s="37">
        <v>249659.68000000002</v>
      </c>
      <c r="P2046" s="37">
        <v>249659.68000000002</v>
      </c>
      <c r="Q2046" s="37">
        <v>249659.68000000002</v>
      </c>
      <c r="R2046" s="37">
        <v>249659.68000000002</v>
      </c>
      <c r="S2046" s="37">
        <v>249659.68000000002</v>
      </c>
    </row>
    <row r="2047" spans="2:19">
      <c r="B2047" s="6">
        <v>1973</v>
      </c>
      <c r="C2047" s="37">
        <v>213288.88999999996</v>
      </c>
      <c r="D2047" s="37">
        <v>213288.88999999996</v>
      </c>
      <c r="E2047" s="37">
        <v>213288.88999999996</v>
      </c>
      <c r="F2047" s="37">
        <v>213288.88999999996</v>
      </c>
      <c r="G2047" s="37">
        <v>213288.88999999996</v>
      </c>
      <c r="H2047" s="37">
        <v>213288.88999999996</v>
      </c>
      <c r="I2047" s="37">
        <v>213288.88999999996</v>
      </c>
      <c r="J2047" s="37">
        <v>213288.88999999996</v>
      </c>
      <c r="K2047" s="37">
        <v>213288.88999999996</v>
      </c>
      <c r="L2047" s="37">
        <v>213288.88999999996</v>
      </c>
      <c r="M2047" s="37">
        <v>213288.88999999996</v>
      </c>
      <c r="N2047" s="37">
        <v>213288.88999999996</v>
      </c>
      <c r="O2047" s="37">
        <v>213288.88999999996</v>
      </c>
      <c r="P2047" s="37">
        <v>213288.88999999996</v>
      </c>
      <c r="Q2047" s="37">
        <v>213288.88999999996</v>
      </c>
      <c r="R2047" s="37">
        <v>213288.88999999996</v>
      </c>
      <c r="S2047" s="37">
        <v>213288.88999999996</v>
      </c>
    </row>
    <row r="2048" spans="2:19">
      <c r="B2048" s="6">
        <v>1972</v>
      </c>
      <c r="C2048" s="37">
        <v>185944.59000000005</v>
      </c>
      <c r="D2048" s="37">
        <v>185944.59000000005</v>
      </c>
      <c r="E2048" s="37">
        <v>185944.59000000005</v>
      </c>
      <c r="F2048" s="37">
        <v>185944.59000000005</v>
      </c>
      <c r="G2048" s="37">
        <v>185944.59000000005</v>
      </c>
      <c r="H2048" s="37">
        <v>185944.59000000005</v>
      </c>
      <c r="I2048" s="37">
        <v>185944.59000000005</v>
      </c>
      <c r="J2048" s="37">
        <v>185944.59000000005</v>
      </c>
      <c r="K2048" s="37">
        <v>185944.59000000005</v>
      </c>
      <c r="L2048" s="37">
        <v>185944.59000000005</v>
      </c>
      <c r="M2048" s="37">
        <v>185944.59000000005</v>
      </c>
      <c r="N2048" s="37">
        <v>185944.59000000005</v>
      </c>
      <c r="O2048" s="37">
        <v>185944.59000000005</v>
      </c>
      <c r="P2048" s="37">
        <v>185944.59000000005</v>
      </c>
      <c r="Q2048" s="37">
        <v>185944.59000000005</v>
      </c>
      <c r="R2048" s="37">
        <v>185944.59000000005</v>
      </c>
      <c r="S2048" s="37">
        <v>185944.59000000005</v>
      </c>
    </row>
    <row r="2049" spans="2:19">
      <c r="B2049" s="6">
        <v>1971</v>
      </c>
      <c r="C2049" s="37">
        <v>147248.16999999998</v>
      </c>
      <c r="D2049" s="37">
        <v>147248.16999999998</v>
      </c>
      <c r="E2049" s="37">
        <v>147248.16999999998</v>
      </c>
      <c r="F2049" s="37">
        <v>147248.16999999998</v>
      </c>
      <c r="G2049" s="37">
        <v>147248.16999999998</v>
      </c>
      <c r="H2049" s="37">
        <v>147248.16999999998</v>
      </c>
      <c r="I2049" s="37">
        <v>147248.16999999998</v>
      </c>
      <c r="J2049" s="37">
        <v>147248.16999999998</v>
      </c>
      <c r="K2049" s="37">
        <v>147248.16999999998</v>
      </c>
      <c r="L2049" s="37">
        <v>147248.16999999998</v>
      </c>
      <c r="M2049" s="37">
        <v>147248.16999999998</v>
      </c>
      <c r="N2049" s="37">
        <v>147248.16999999998</v>
      </c>
      <c r="O2049" s="37">
        <v>147248.16999999998</v>
      </c>
      <c r="P2049" s="37">
        <v>147248.16999999998</v>
      </c>
      <c r="Q2049" s="37">
        <v>147248.16999999998</v>
      </c>
      <c r="R2049" s="37">
        <v>147248.16999999998</v>
      </c>
      <c r="S2049" s="37">
        <v>147248.16999999998</v>
      </c>
    </row>
    <row r="2050" spans="2:19">
      <c r="B2050" s="6">
        <v>1970</v>
      </c>
      <c r="C2050" s="37">
        <v>255358.7099999999</v>
      </c>
      <c r="D2050" s="37">
        <v>255358.7099999999</v>
      </c>
      <c r="E2050" s="37">
        <v>255358.7099999999</v>
      </c>
      <c r="F2050" s="37">
        <v>255358.7099999999</v>
      </c>
      <c r="G2050" s="37">
        <v>255358.7099999999</v>
      </c>
      <c r="H2050" s="37">
        <v>255358.7099999999</v>
      </c>
      <c r="I2050" s="37">
        <v>255358.7099999999</v>
      </c>
      <c r="J2050" s="37">
        <v>255358.7099999999</v>
      </c>
      <c r="K2050" s="37">
        <v>255358.7099999999</v>
      </c>
      <c r="L2050" s="37">
        <v>255358.7099999999</v>
      </c>
      <c r="M2050" s="37">
        <v>255358.7099999999</v>
      </c>
      <c r="N2050" s="37">
        <v>255358.7099999999</v>
      </c>
      <c r="O2050" s="37">
        <v>255358.7099999999</v>
      </c>
      <c r="P2050" s="37">
        <v>192986.03</v>
      </c>
      <c r="Q2050" s="37">
        <v>192986.03</v>
      </c>
      <c r="R2050" s="37">
        <v>192986.03</v>
      </c>
      <c r="S2050" s="37">
        <v>192986.03</v>
      </c>
    </row>
    <row r="2051" spans="2:19">
      <c r="B2051" s="6">
        <v>1969</v>
      </c>
      <c r="C2051" s="37">
        <v>123586.25</v>
      </c>
      <c r="D2051" s="37">
        <v>123586.25</v>
      </c>
      <c r="E2051" s="37">
        <v>123586.25</v>
      </c>
      <c r="F2051" s="37">
        <v>123586.25</v>
      </c>
      <c r="G2051" s="37">
        <v>123586.25</v>
      </c>
      <c r="H2051" s="37">
        <v>123586.25</v>
      </c>
      <c r="I2051" s="37">
        <v>123586.25</v>
      </c>
      <c r="J2051" s="37">
        <v>123586.25</v>
      </c>
      <c r="K2051" s="37">
        <v>123586.25</v>
      </c>
      <c r="L2051" s="37">
        <v>123586.25</v>
      </c>
      <c r="M2051" s="37">
        <v>123586.25</v>
      </c>
      <c r="N2051" s="37">
        <v>123586.25</v>
      </c>
      <c r="O2051" s="37">
        <v>123586.25</v>
      </c>
      <c r="P2051" s="37">
        <v>35349.679999999993</v>
      </c>
      <c r="Q2051" s="37">
        <v>35349.679999999993</v>
      </c>
      <c r="R2051" s="37">
        <v>35349.679999999993</v>
      </c>
      <c r="S2051" s="37">
        <v>35349.679999999993</v>
      </c>
    </row>
    <row r="2052" spans="2:19">
      <c r="B2052" s="6">
        <v>1968</v>
      </c>
      <c r="C2052" s="37">
        <v>66579.55</v>
      </c>
      <c r="D2052" s="37">
        <v>66579.55</v>
      </c>
      <c r="E2052" s="37">
        <v>66579.55</v>
      </c>
      <c r="F2052" s="37">
        <v>66579.55</v>
      </c>
      <c r="G2052" s="37">
        <v>66579.55</v>
      </c>
      <c r="H2052" s="37">
        <v>66579.55</v>
      </c>
      <c r="I2052" s="37">
        <v>66579.55</v>
      </c>
      <c r="J2052" s="37">
        <v>0</v>
      </c>
      <c r="K2052" s="37">
        <v>0</v>
      </c>
      <c r="L2052" s="37">
        <v>0</v>
      </c>
      <c r="M2052" s="37">
        <v>0</v>
      </c>
      <c r="N2052" s="37">
        <v>0</v>
      </c>
      <c r="O2052" s="37">
        <v>0</v>
      </c>
      <c r="P2052" s="37">
        <v>0</v>
      </c>
      <c r="Q2052" s="37">
        <v>0</v>
      </c>
      <c r="R2052" s="37">
        <v>0</v>
      </c>
      <c r="S2052" s="37">
        <v>0</v>
      </c>
    </row>
    <row r="2053" spans="2:19">
      <c r="B2053" s="6">
        <v>1967</v>
      </c>
      <c r="C2053" s="37">
        <v>76980.06</v>
      </c>
      <c r="D2053" s="37">
        <v>76980.06</v>
      </c>
      <c r="E2053" s="37">
        <v>76980.06</v>
      </c>
      <c r="F2053" s="37">
        <v>76980.06</v>
      </c>
      <c r="G2053" s="37">
        <v>76980.06</v>
      </c>
      <c r="H2053" s="37">
        <v>76980.06</v>
      </c>
      <c r="I2053" s="37">
        <v>76980.06</v>
      </c>
      <c r="J2053" s="37">
        <v>0</v>
      </c>
      <c r="K2053" s="37">
        <v>0</v>
      </c>
      <c r="L2053" s="37">
        <v>0</v>
      </c>
      <c r="M2053" s="37">
        <v>0</v>
      </c>
      <c r="N2053" s="37">
        <v>0</v>
      </c>
      <c r="O2053" s="37">
        <v>0</v>
      </c>
      <c r="P2053" s="37">
        <v>0</v>
      </c>
      <c r="Q2053" s="37">
        <v>0</v>
      </c>
      <c r="R2053" s="37">
        <v>0</v>
      </c>
      <c r="S2053" s="37">
        <v>0</v>
      </c>
    </row>
    <row r="2054" spans="2:19">
      <c r="B2054" s="6">
        <v>1966</v>
      </c>
      <c r="C2054" s="37">
        <v>57867.96</v>
      </c>
      <c r="D2054" s="37">
        <v>57867.96</v>
      </c>
      <c r="E2054" s="37">
        <v>57867.96</v>
      </c>
      <c r="F2054" s="37">
        <v>57867.96</v>
      </c>
      <c r="G2054" s="37">
        <v>57867.96</v>
      </c>
      <c r="H2054" s="37">
        <v>57867.96</v>
      </c>
      <c r="I2054" s="37">
        <v>57867.96</v>
      </c>
      <c r="J2054" s="37">
        <v>0</v>
      </c>
      <c r="K2054" s="37">
        <v>0</v>
      </c>
      <c r="L2054" s="37">
        <v>0</v>
      </c>
      <c r="M2054" s="37">
        <v>0</v>
      </c>
      <c r="N2054" s="37">
        <v>0</v>
      </c>
      <c r="O2054" s="37">
        <v>0</v>
      </c>
      <c r="P2054" s="37">
        <v>0</v>
      </c>
      <c r="Q2054" s="37">
        <v>0</v>
      </c>
      <c r="R2054" s="37">
        <v>0</v>
      </c>
      <c r="S2054" s="37">
        <v>0</v>
      </c>
    </row>
    <row r="2055" spans="2:19">
      <c r="B2055" s="6">
        <v>1965</v>
      </c>
      <c r="C2055" s="37">
        <v>36477.1</v>
      </c>
      <c r="D2055" s="37">
        <v>36477.1</v>
      </c>
      <c r="E2055" s="37">
        <v>36477.1</v>
      </c>
      <c r="F2055" s="37">
        <v>36477.1</v>
      </c>
      <c r="G2055" s="37">
        <v>36477.1</v>
      </c>
      <c r="H2055" s="37">
        <v>36477.1</v>
      </c>
      <c r="I2055" s="37">
        <v>36477.1</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c r="P2058" s="37"/>
      <c r="Q2058" s="37"/>
      <c r="R2058" s="37"/>
      <c r="S2058" s="37"/>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c r="P2059" s="37"/>
      <c r="Q2059" s="37"/>
      <c r="R2059" s="37"/>
      <c r="S2059" s="37"/>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c r="P2060" s="37"/>
      <c r="Q2060" s="37"/>
      <c r="R2060" s="37"/>
      <c r="S2060" s="37"/>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c r="P2061" s="37"/>
      <c r="Q2061" s="37"/>
      <c r="R2061" s="37"/>
      <c r="S2061" s="37"/>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c r="P2062" s="37"/>
      <c r="Q2062" s="37"/>
      <c r="R2062" s="37"/>
      <c r="S2062" s="37"/>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c r="P2063" s="37"/>
      <c r="Q2063" s="37"/>
      <c r="R2063" s="37"/>
      <c r="S2063" s="37"/>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c r="P2064" s="37"/>
      <c r="Q2064" s="37"/>
      <c r="R2064" s="37"/>
      <c r="S2064" s="37"/>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c r="P2065" s="37"/>
      <c r="Q2065" s="37"/>
      <c r="R2065" s="37"/>
      <c r="S2065" s="37"/>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c r="P2066" s="37"/>
      <c r="Q2066" s="37"/>
      <c r="R2066" s="37"/>
      <c r="S2066" s="37"/>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c r="P2067" s="37"/>
      <c r="Q2067" s="37"/>
      <c r="R2067" s="37"/>
      <c r="S2067" s="37"/>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c r="P2068" s="37"/>
      <c r="Q2068" s="37"/>
      <c r="R2068" s="37"/>
      <c r="S2068" s="37"/>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c r="P2069" s="37"/>
      <c r="Q2069" s="37"/>
      <c r="R2069" s="37"/>
      <c r="S2069" s="37"/>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c r="P2070" s="37"/>
      <c r="Q2070" s="37"/>
      <c r="R2070" s="37"/>
      <c r="S2070" s="37"/>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c r="P2071" s="37"/>
      <c r="Q2071" s="37"/>
      <c r="R2071" s="37"/>
      <c r="S2071" s="37"/>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c r="P2072" s="37"/>
      <c r="Q2072" s="37"/>
      <c r="R2072" s="37"/>
      <c r="S2072" s="37"/>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c r="P2073" s="37"/>
      <c r="Q2073" s="37"/>
      <c r="R2073" s="37"/>
      <c r="S2073" s="37"/>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c r="P2074" s="37"/>
      <c r="Q2074" s="37"/>
      <c r="R2074" s="37"/>
      <c r="S2074" s="37"/>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c r="P2075" s="37"/>
      <c r="Q2075" s="37"/>
      <c r="R2075" s="37"/>
      <c r="S2075" s="37"/>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c r="P2076" s="37"/>
      <c r="Q2076" s="37"/>
      <c r="R2076" s="37"/>
      <c r="S2076" s="37"/>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c r="P2077" s="37"/>
      <c r="Q2077" s="37"/>
      <c r="R2077" s="37"/>
      <c r="S2077" s="37"/>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c r="P2078" s="37"/>
      <c r="Q2078" s="37"/>
      <c r="R2078" s="37"/>
      <c r="S2078" s="37"/>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c r="P2079" s="37"/>
      <c r="Q2079" s="37"/>
      <c r="R2079" s="37"/>
      <c r="S2079" s="37"/>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c r="P2080" s="37"/>
      <c r="Q2080" s="37"/>
      <c r="R2080" s="37"/>
      <c r="S2080" s="37"/>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c r="P2081" s="37"/>
      <c r="Q2081" s="37"/>
      <c r="R2081" s="37"/>
      <c r="S2081" s="37"/>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8917654.370000001</v>
      </c>
      <c r="D2091" s="8">
        <f>SUM(D2013:D2090)</f>
        <v>9127429.9000000022</v>
      </c>
      <c r="E2091" s="8">
        <f>SUM(E2012:E2090)</f>
        <v>9348690.2500000019</v>
      </c>
      <c r="F2091" s="8">
        <f>SUM(F2011:F2090)</f>
        <v>9410062.0100000016</v>
      </c>
      <c r="G2091" s="8">
        <f>SUM(G2010:G2090)</f>
        <v>9464723.6000000015</v>
      </c>
      <c r="H2091" s="8">
        <f>SUM(H2004:H2090)</f>
        <v>9704236.8000000007</v>
      </c>
      <c r="I2091" s="8">
        <f>SUM(I2004:I2090)</f>
        <v>9829837.8300000019</v>
      </c>
      <c r="J2091" s="8">
        <f t="shared" ref="J2091" si="39">SUM(J2004:J2090)</f>
        <v>9706756.7626882438</v>
      </c>
      <c r="K2091" s="8">
        <f>SUM(K2004:K2090)</f>
        <v>9879225.7826882433</v>
      </c>
      <c r="L2091" s="8">
        <f t="shared" ref="L2091" si="40">SUM(L2004:L2090)</f>
        <v>9958697.9158072062</v>
      </c>
      <c r="M2091" s="8">
        <f>SUM(M2004:M2090)</f>
        <v>10046755.775807206</v>
      </c>
      <c r="N2091" s="11">
        <f>SUM(N1999:N2090)</f>
        <v>10328806.565807207</v>
      </c>
      <c r="O2091" s="11">
        <f>SUM(O1999:O2090)</f>
        <v>10472672.825807208</v>
      </c>
      <c r="P2091" s="11">
        <f>SUM(P1999:P2090)</f>
        <v>10529525.275807206</v>
      </c>
      <c r="Q2091" s="11">
        <f>SUM(Q1999:Q2090)</f>
        <v>10792805.445807207</v>
      </c>
      <c r="R2091" s="11">
        <f>SUM(R1998:R2090)</f>
        <v>10988526.695807206</v>
      </c>
      <c r="S2091" s="11">
        <f>SUM(S1998:S2090)</f>
        <v>11428776.335807206</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v>74291.27</v>
      </c>
      <c r="D2118" s="37">
        <v>74291.27</v>
      </c>
      <c r="E2118" s="37">
        <v>74291.27</v>
      </c>
      <c r="F2118" s="37">
        <v>74291.27</v>
      </c>
      <c r="G2118" s="37">
        <v>74291.27</v>
      </c>
      <c r="H2118" s="37">
        <v>74291.27</v>
      </c>
      <c r="I2118" s="37">
        <v>74291.27</v>
      </c>
      <c r="J2118" s="37">
        <v>74291.27</v>
      </c>
      <c r="K2118" s="37">
        <v>74291.27</v>
      </c>
      <c r="L2118" s="37">
        <v>74291.27</v>
      </c>
      <c r="M2118" s="37">
        <v>74291.27</v>
      </c>
      <c r="N2118" s="37">
        <v>74291.27</v>
      </c>
      <c r="O2118" s="37">
        <v>74291.27</v>
      </c>
      <c r="P2118" s="37">
        <v>74291.27</v>
      </c>
      <c r="Q2118" s="37">
        <v>74291.27</v>
      </c>
      <c r="R2118" s="37">
        <v>74291.27</v>
      </c>
      <c r="S2118" s="37">
        <v>74291.27</v>
      </c>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74291.27</v>
      </c>
      <c r="D2186" s="8">
        <f>SUM(D2108:D2185)</f>
        <v>74291.27</v>
      </c>
      <c r="E2186" s="8">
        <f>SUM(E2107:E2185)</f>
        <v>74291.27</v>
      </c>
      <c r="F2186" s="8">
        <f>SUM(F2106:F2185)</f>
        <v>74291.27</v>
      </c>
      <c r="G2186" s="8">
        <f>SUM(G2105:G2185)</f>
        <v>74291.27</v>
      </c>
      <c r="H2186" s="8">
        <f>SUM(H2099:H2185)</f>
        <v>74291.27</v>
      </c>
      <c r="I2186" s="8">
        <f>SUM(I2099:I2185)</f>
        <v>74291.27</v>
      </c>
      <c r="J2186" s="8">
        <f t="shared" ref="J2186" si="41">SUM(J2099:J2185)</f>
        <v>74291.27</v>
      </c>
      <c r="K2186" s="8">
        <f>SUM(K2099:K2185)</f>
        <v>74291.27</v>
      </c>
      <c r="L2186" s="8">
        <f t="shared" ref="L2186" si="42">SUM(L2099:L2185)</f>
        <v>74291.27</v>
      </c>
      <c r="M2186" s="8">
        <f>SUM(M2099:M2185)</f>
        <v>74291.27</v>
      </c>
      <c r="N2186" s="11">
        <f>SUM(N2094:N2185)</f>
        <v>74291.27</v>
      </c>
      <c r="O2186" s="11">
        <f>SUM(O2094:O2185)</f>
        <v>74291.27</v>
      </c>
      <c r="P2186" s="11">
        <f>SUM(P2094:P2185)</f>
        <v>74291.27</v>
      </c>
      <c r="Q2186" s="11">
        <f>SUM(Q2094:Q2185)</f>
        <v>74291.27</v>
      </c>
      <c r="R2186" s="11">
        <f>SUM(R2093:R2185)</f>
        <v>74291.27</v>
      </c>
      <c r="S2186" s="11">
        <f>SUM(S2093:S2185)</f>
        <v>74291.27</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12646.56</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25871.22</v>
      </c>
      <c r="R2475" s="37">
        <v>25871.22</v>
      </c>
      <c r="S2475" s="37">
        <v>25871.22</v>
      </c>
    </row>
    <row r="2476" spans="1:19">
      <c r="A2476" s="40"/>
      <c r="B2476" s="6">
        <v>2019</v>
      </c>
      <c r="C2476" s="36"/>
      <c r="D2476" s="36"/>
      <c r="E2476" s="36"/>
      <c r="F2476" s="36"/>
      <c r="G2476" s="36"/>
      <c r="H2476" s="36"/>
      <c r="I2476" s="36"/>
      <c r="J2476" s="36"/>
      <c r="K2476" s="36"/>
      <c r="L2476" s="36"/>
      <c r="M2476" s="36"/>
      <c r="N2476" s="36"/>
      <c r="O2476" s="36"/>
      <c r="P2476" s="37">
        <v>26645.919999999998</v>
      </c>
      <c r="Q2476" s="37">
        <v>26645.919999999998</v>
      </c>
      <c r="R2476" s="37">
        <v>26645.919999999998</v>
      </c>
      <c r="S2476" s="37">
        <v>26645.919999999998</v>
      </c>
    </row>
    <row r="2477" spans="1:19">
      <c r="A2477" s="40"/>
      <c r="B2477" s="6">
        <v>2018</v>
      </c>
      <c r="C2477" s="36"/>
      <c r="D2477" s="36"/>
      <c r="E2477" s="36"/>
      <c r="F2477" s="36"/>
      <c r="G2477" s="36"/>
      <c r="H2477" s="36"/>
      <c r="I2477" s="36"/>
      <c r="J2477" s="36"/>
      <c r="K2477" s="36"/>
      <c r="L2477" s="36"/>
      <c r="M2477" s="36"/>
      <c r="N2477" s="36"/>
      <c r="O2477" s="37">
        <v>47278.680000000008</v>
      </c>
      <c r="P2477" s="37">
        <v>47278.680000000008</v>
      </c>
      <c r="Q2477" s="37">
        <v>47278.680000000008</v>
      </c>
      <c r="R2477" s="37">
        <v>47278.680000000008</v>
      </c>
      <c r="S2477" s="37">
        <v>47278.680000000008</v>
      </c>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47278.680000000008</v>
      </c>
      <c r="P2566" s="11">
        <f>SUM(P2474:P2565)</f>
        <v>73924.600000000006</v>
      </c>
      <c r="Q2566" s="11">
        <f>SUM(Q2474:Q2565)</f>
        <v>99795.82</v>
      </c>
      <c r="R2566" s="11">
        <f>SUM(R2473:R2565)</f>
        <v>99795.82</v>
      </c>
      <c r="S2566" s="11">
        <f>SUM(S2473:S2565)</f>
        <v>112442.38</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17829.34</v>
      </c>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v>156.94</v>
      </c>
      <c r="O2573" s="37">
        <v>156.94</v>
      </c>
      <c r="P2573" s="37">
        <v>156.94</v>
      </c>
      <c r="Q2573" s="37">
        <v>156.94</v>
      </c>
      <c r="R2573" s="37">
        <v>156.94</v>
      </c>
      <c r="S2573" s="37">
        <v>156.94</v>
      </c>
    </row>
    <row r="2574" spans="1:19">
      <c r="B2574" s="6">
        <v>2016</v>
      </c>
      <c r="C2574" s="36"/>
      <c r="D2574" s="36"/>
      <c r="E2574" s="36"/>
      <c r="F2574" s="36"/>
      <c r="G2574" s="36"/>
      <c r="H2574" s="36"/>
      <c r="I2574" s="36"/>
      <c r="J2574" s="36"/>
      <c r="K2574" s="36"/>
      <c r="L2574" s="36"/>
      <c r="M2574" s="37">
        <v>26167.07</v>
      </c>
      <c r="N2574" s="37">
        <v>26167.07</v>
      </c>
      <c r="O2574" s="37">
        <v>26167.07</v>
      </c>
      <c r="P2574" s="37">
        <v>26167.07</v>
      </c>
      <c r="Q2574" s="37">
        <v>26167.07</v>
      </c>
      <c r="R2574" s="37">
        <v>26167.07</v>
      </c>
      <c r="S2574" s="37">
        <v>26167.07</v>
      </c>
    </row>
    <row r="2575" spans="1:19">
      <c r="B2575" s="6">
        <v>2015</v>
      </c>
      <c r="C2575" s="36"/>
      <c r="D2575" s="36"/>
      <c r="E2575" s="36"/>
      <c r="F2575" s="36"/>
      <c r="G2575" s="36"/>
      <c r="H2575" s="36"/>
      <c r="I2575" s="36"/>
      <c r="J2575" s="36"/>
      <c r="K2575" s="36"/>
      <c r="L2575" s="37">
        <v>20474</v>
      </c>
      <c r="M2575" s="37">
        <v>20474</v>
      </c>
      <c r="N2575" s="37">
        <v>20474</v>
      </c>
      <c r="O2575" s="37">
        <v>20474</v>
      </c>
      <c r="P2575" s="37">
        <v>20474</v>
      </c>
      <c r="Q2575" s="37">
        <v>20474</v>
      </c>
      <c r="R2575" s="37">
        <v>20474</v>
      </c>
      <c r="S2575" s="37">
        <v>20474</v>
      </c>
    </row>
    <row r="2576" spans="1:19">
      <c r="B2576" s="6">
        <v>2014</v>
      </c>
      <c r="C2576" s="36"/>
      <c r="D2576" s="36"/>
      <c r="E2576" s="36"/>
      <c r="F2576" s="36"/>
      <c r="G2576" s="36"/>
      <c r="H2576" s="36"/>
      <c r="I2576" s="36"/>
      <c r="J2576" s="36"/>
      <c r="K2576" s="37">
        <v>49839.349999999991</v>
      </c>
      <c r="L2576" s="37">
        <v>49839.349999999991</v>
      </c>
      <c r="M2576" s="37">
        <v>49839.349999999991</v>
      </c>
      <c r="N2576" s="37">
        <v>49839.349999999991</v>
      </c>
      <c r="O2576" s="37">
        <v>49839.349999999991</v>
      </c>
      <c r="P2576" s="37">
        <v>49839.349999999991</v>
      </c>
      <c r="Q2576" s="37">
        <v>49839.349999999991</v>
      </c>
      <c r="R2576" s="37">
        <v>49839.349999999991</v>
      </c>
      <c r="S2576" s="37">
        <v>49839.349999999991</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6388.97</v>
      </c>
      <c r="J2578" s="37">
        <v>6388.97</v>
      </c>
      <c r="K2578" s="37">
        <v>6388.97</v>
      </c>
      <c r="L2578" s="37">
        <v>6388.97</v>
      </c>
      <c r="M2578" s="37">
        <v>6388.97</v>
      </c>
      <c r="N2578" s="37">
        <v>6388.97</v>
      </c>
      <c r="O2578" s="37">
        <v>6388.97</v>
      </c>
      <c r="P2578" s="37">
        <v>6388.97</v>
      </c>
      <c r="Q2578" s="37">
        <v>6388.97</v>
      </c>
      <c r="R2578" s="37">
        <v>6388.97</v>
      </c>
      <c r="S2578" s="37">
        <v>6388.97</v>
      </c>
    </row>
    <row r="2579" spans="2:19">
      <c r="B2579" s="6">
        <v>2011</v>
      </c>
      <c r="C2579" s="36"/>
      <c r="D2579" s="36"/>
      <c r="E2579" s="36"/>
      <c r="F2579" s="36"/>
      <c r="G2579" s="36"/>
      <c r="H2579" s="37">
        <v>56434.39</v>
      </c>
      <c r="I2579" s="37">
        <v>56434.39</v>
      </c>
      <c r="J2579" s="37">
        <v>56434.39</v>
      </c>
      <c r="K2579" s="37">
        <v>56434.39</v>
      </c>
      <c r="L2579" s="37">
        <v>56434.39</v>
      </c>
      <c r="M2579" s="37">
        <v>56434.39</v>
      </c>
      <c r="N2579" s="37">
        <v>56434.39</v>
      </c>
      <c r="O2579" s="37">
        <v>56434.39</v>
      </c>
      <c r="P2579" s="37">
        <v>56434.39</v>
      </c>
      <c r="Q2579" s="37">
        <v>56434.39</v>
      </c>
      <c r="R2579" s="37">
        <v>56434.39</v>
      </c>
      <c r="S2579" s="37">
        <v>56434.39</v>
      </c>
    </row>
    <row r="2580" spans="2:19">
      <c r="B2580" s="6">
        <v>2010</v>
      </c>
      <c r="C2580" s="36"/>
      <c r="D2580" s="36"/>
      <c r="E2580" s="36"/>
      <c r="F2580" s="36"/>
      <c r="G2580" s="37">
        <v>56434.39</v>
      </c>
      <c r="H2580" s="37">
        <v>56434.39</v>
      </c>
      <c r="I2580" s="37">
        <v>56434.39</v>
      </c>
      <c r="J2580" s="37">
        <v>56434.39</v>
      </c>
      <c r="K2580" s="37">
        <v>56434.39</v>
      </c>
      <c r="L2580" s="37">
        <v>56434.39</v>
      </c>
      <c r="M2580" s="37">
        <v>18962.14</v>
      </c>
      <c r="N2580" s="37">
        <v>18962.14</v>
      </c>
      <c r="O2580" s="37">
        <v>18962.14</v>
      </c>
      <c r="P2580" s="37">
        <v>18962.14</v>
      </c>
      <c r="Q2580" s="37">
        <v>18962.14</v>
      </c>
      <c r="R2580" s="37">
        <v>18962.14</v>
      </c>
      <c r="S2580" s="37">
        <v>18962.14</v>
      </c>
    </row>
    <row r="2581" spans="2:19">
      <c r="B2581" s="6">
        <v>2009</v>
      </c>
      <c r="C2581" s="36"/>
      <c r="D2581" s="36"/>
      <c r="E2581" s="36"/>
      <c r="F2581" s="37">
        <v>18962.14</v>
      </c>
      <c r="G2581" s="37">
        <v>18962.14</v>
      </c>
      <c r="H2581" s="37">
        <v>18962.14</v>
      </c>
      <c r="I2581" s="37">
        <v>18962.14</v>
      </c>
      <c r="J2581" s="37">
        <v>18962.14</v>
      </c>
      <c r="K2581" s="37">
        <v>18962.14</v>
      </c>
      <c r="L2581" s="37">
        <v>18962.14</v>
      </c>
      <c r="M2581" s="37">
        <v>20982.160000000003</v>
      </c>
      <c r="N2581" s="37">
        <v>20982.160000000003</v>
      </c>
      <c r="O2581" s="37">
        <v>20982.160000000003</v>
      </c>
      <c r="P2581" s="37">
        <v>20982.160000000003</v>
      </c>
      <c r="Q2581" s="37">
        <v>20982.160000000003</v>
      </c>
      <c r="R2581" s="37">
        <v>20982.160000000003</v>
      </c>
      <c r="S2581" s="37">
        <v>20982.160000000003</v>
      </c>
    </row>
    <row r="2582" spans="2:19">
      <c r="B2582" s="6">
        <v>2008</v>
      </c>
      <c r="C2582" s="36"/>
      <c r="D2582" s="36"/>
      <c r="E2582" s="37">
        <v>20982.160000000003</v>
      </c>
      <c r="F2582" s="37">
        <v>20982.160000000003</v>
      </c>
      <c r="G2582" s="37">
        <v>20982.160000000003</v>
      </c>
      <c r="H2582" s="37">
        <v>20982.160000000003</v>
      </c>
      <c r="I2582" s="37">
        <v>20982.160000000003</v>
      </c>
      <c r="J2582" s="37">
        <v>20982.160000000003</v>
      </c>
      <c r="K2582" s="37">
        <v>20982.160000000003</v>
      </c>
      <c r="L2582" s="37">
        <v>20982.160000000003</v>
      </c>
      <c r="M2582" s="37">
        <v>65133.81</v>
      </c>
      <c r="N2582" s="37">
        <v>65133.81</v>
      </c>
      <c r="O2582" s="37">
        <v>65133.81</v>
      </c>
      <c r="P2582" s="37">
        <v>65133.81</v>
      </c>
      <c r="Q2582" s="37">
        <v>65133.81</v>
      </c>
      <c r="R2582" s="37">
        <v>65133.81</v>
      </c>
      <c r="S2582" s="37">
        <v>65133.81</v>
      </c>
    </row>
    <row r="2583" spans="2:19">
      <c r="B2583" s="6">
        <v>2007</v>
      </c>
      <c r="C2583" s="36"/>
      <c r="D2583" s="37">
        <v>16776.21</v>
      </c>
      <c r="E2583" s="37">
        <v>16776.21</v>
      </c>
      <c r="F2583" s="37">
        <v>16776.21</v>
      </c>
      <c r="G2583" s="37">
        <v>16776.21</v>
      </c>
      <c r="H2583" s="37">
        <v>16776.21</v>
      </c>
      <c r="I2583" s="37">
        <v>16776.21</v>
      </c>
      <c r="J2583" s="37">
        <v>16776.21</v>
      </c>
      <c r="K2583" s="37">
        <v>16776.21</v>
      </c>
      <c r="L2583" s="37">
        <v>16776.21</v>
      </c>
      <c r="M2583" s="37">
        <v>16776.21</v>
      </c>
      <c r="N2583" s="37">
        <v>16776.21</v>
      </c>
      <c r="O2583" s="37">
        <v>16776.21</v>
      </c>
      <c r="P2583" s="37">
        <v>16776.21</v>
      </c>
      <c r="Q2583" s="37">
        <v>16776.21</v>
      </c>
      <c r="R2583" s="37">
        <v>16776.21</v>
      </c>
      <c r="S2583" s="37">
        <v>16776.21</v>
      </c>
    </row>
    <row r="2584" spans="2:19">
      <c r="B2584" s="6">
        <v>2006</v>
      </c>
      <c r="C2584" s="37">
        <v>57452.929999999993</v>
      </c>
      <c r="D2584" s="37">
        <v>57452.929999999993</v>
      </c>
      <c r="E2584" s="37">
        <v>57452.929999999993</v>
      </c>
      <c r="F2584" s="37">
        <v>57452.929999999993</v>
      </c>
      <c r="G2584" s="37">
        <v>57452.929999999993</v>
      </c>
      <c r="H2584" s="37">
        <v>57452.929999999993</v>
      </c>
      <c r="I2584" s="37">
        <v>57452.929999999993</v>
      </c>
      <c r="J2584" s="37">
        <v>57452.929999999993</v>
      </c>
      <c r="K2584" s="37">
        <v>57452.929999999993</v>
      </c>
      <c r="L2584" s="37">
        <v>57452.929999999993</v>
      </c>
      <c r="M2584" s="37">
        <v>57452.929999999993</v>
      </c>
      <c r="N2584" s="37">
        <v>57452.929999999993</v>
      </c>
      <c r="O2584" s="37">
        <v>57452.929999999993</v>
      </c>
      <c r="P2584" s="37">
        <v>57452.929999999993</v>
      </c>
      <c r="Q2584" s="37">
        <v>57452.929999999993</v>
      </c>
      <c r="R2584" s="37">
        <v>57452.929999999993</v>
      </c>
      <c r="S2584" s="37">
        <v>57452.929999999993</v>
      </c>
    </row>
    <row r="2585" spans="2:19">
      <c r="B2585" s="6">
        <v>2005</v>
      </c>
      <c r="C2585" s="37">
        <v>27675.94</v>
      </c>
      <c r="D2585" s="37">
        <v>27675.94</v>
      </c>
      <c r="E2585" s="37">
        <v>27675.94</v>
      </c>
      <c r="F2585" s="37">
        <v>27675.94</v>
      </c>
      <c r="G2585" s="37">
        <v>27675.94</v>
      </c>
      <c r="H2585" s="37">
        <v>27675.94</v>
      </c>
      <c r="I2585" s="37">
        <v>27675.94</v>
      </c>
      <c r="J2585" s="37">
        <v>27675.94</v>
      </c>
      <c r="K2585" s="37">
        <v>27675.94</v>
      </c>
      <c r="L2585" s="37">
        <v>27675.94</v>
      </c>
      <c r="M2585" s="37">
        <v>27675.94</v>
      </c>
      <c r="N2585" s="37">
        <v>27675.94</v>
      </c>
      <c r="O2585" s="37">
        <v>27675.94</v>
      </c>
      <c r="P2585" s="37">
        <v>27675.94</v>
      </c>
      <c r="Q2585" s="37">
        <v>27675.94</v>
      </c>
      <c r="R2585" s="37">
        <v>27675.94</v>
      </c>
      <c r="S2585" s="37">
        <v>27675.94</v>
      </c>
    </row>
    <row r="2586" spans="2:19">
      <c r="B2586" s="6">
        <v>2004</v>
      </c>
      <c r="C2586" s="37">
        <v>8039.77</v>
      </c>
      <c r="D2586" s="37">
        <v>8039.77</v>
      </c>
      <c r="E2586" s="37">
        <v>8039.77</v>
      </c>
      <c r="F2586" s="37">
        <v>8039.77</v>
      </c>
      <c r="G2586" s="37">
        <v>8039.77</v>
      </c>
      <c r="H2586" s="37">
        <v>8039.77</v>
      </c>
      <c r="I2586" s="37">
        <v>8039.77</v>
      </c>
      <c r="J2586" s="37">
        <v>8039.77</v>
      </c>
      <c r="K2586" s="37">
        <v>8039.77</v>
      </c>
      <c r="L2586" s="37">
        <v>8039.77</v>
      </c>
      <c r="M2586" s="37">
        <v>8039.77</v>
      </c>
      <c r="N2586" s="37">
        <v>8039.77</v>
      </c>
      <c r="O2586" s="37">
        <v>8039.77</v>
      </c>
      <c r="P2586" s="37">
        <v>8039.77</v>
      </c>
      <c r="Q2586" s="37">
        <v>8039.77</v>
      </c>
      <c r="R2586" s="37">
        <v>8039.77</v>
      </c>
      <c r="S2586" s="37">
        <v>8039.77</v>
      </c>
    </row>
    <row r="2587" spans="2:19">
      <c r="B2587" s="6">
        <v>2003</v>
      </c>
      <c r="C2587" s="37">
        <v>8918.98</v>
      </c>
      <c r="D2587" s="37">
        <v>8918.98</v>
      </c>
      <c r="E2587" s="37">
        <v>8918.98</v>
      </c>
      <c r="F2587" s="37">
        <v>8918.98</v>
      </c>
      <c r="G2587" s="37">
        <v>8918.98</v>
      </c>
      <c r="H2587" s="37">
        <v>8918.98</v>
      </c>
      <c r="I2587" s="37">
        <v>8918.98</v>
      </c>
      <c r="J2587" s="37">
        <v>8918.98</v>
      </c>
      <c r="K2587" s="37">
        <v>8918.98</v>
      </c>
      <c r="L2587" s="37">
        <v>8918.98</v>
      </c>
      <c r="M2587" s="37">
        <v>8918.98</v>
      </c>
      <c r="N2587" s="37">
        <v>8918.98</v>
      </c>
      <c r="O2587" s="37">
        <v>8918.98</v>
      </c>
      <c r="P2587" s="37">
        <v>8918.98</v>
      </c>
      <c r="Q2587" s="37">
        <v>8918.98</v>
      </c>
      <c r="R2587" s="37">
        <v>8918.98</v>
      </c>
      <c r="S2587" s="37">
        <v>8918.98</v>
      </c>
    </row>
    <row r="2588" spans="2:19">
      <c r="B2588" s="6">
        <v>2002</v>
      </c>
      <c r="C2588" s="37">
        <v>39882.49</v>
      </c>
      <c r="D2588" s="37">
        <v>39882.49</v>
      </c>
      <c r="E2588" s="37">
        <v>39882.49</v>
      </c>
      <c r="F2588" s="37">
        <v>39882.49</v>
      </c>
      <c r="G2588" s="37">
        <v>39882.49</v>
      </c>
      <c r="H2588" s="37">
        <v>39882.49</v>
      </c>
      <c r="I2588" s="37">
        <v>39882.49</v>
      </c>
      <c r="J2588" s="37">
        <v>39882.49</v>
      </c>
      <c r="K2588" s="37">
        <v>39882.49</v>
      </c>
      <c r="L2588" s="37">
        <v>39882.49</v>
      </c>
      <c r="M2588" s="37">
        <v>39882.49</v>
      </c>
      <c r="N2588" s="37">
        <v>39882.49</v>
      </c>
      <c r="O2588" s="37">
        <v>39882.49</v>
      </c>
      <c r="P2588" s="37">
        <v>39882.49</v>
      </c>
      <c r="Q2588" s="37">
        <v>39882.49</v>
      </c>
      <c r="R2588" s="37">
        <v>39882.49</v>
      </c>
      <c r="S2588" s="37">
        <v>39882.49</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55868.88</v>
      </c>
      <c r="D2590" s="37">
        <v>55868.88</v>
      </c>
      <c r="E2590" s="37">
        <v>55868.88</v>
      </c>
      <c r="F2590" s="37">
        <v>55868.88</v>
      </c>
      <c r="G2590" s="37">
        <v>55868.88</v>
      </c>
      <c r="H2590" s="37">
        <v>55868.88</v>
      </c>
      <c r="I2590" s="37">
        <v>55868.88</v>
      </c>
      <c r="J2590" s="37">
        <v>55868.88</v>
      </c>
      <c r="K2590" s="37">
        <v>55868.88</v>
      </c>
      <c r="L2590" s="37">
        <v>55868.88</v>
      </c>
      <c r="M2590" s="37">
        <v>55868.88</v>
      </c>
      <c r="N2590" s="37">
        <v>55868.88</v>
      </c>
      <c r="O2590" s="37">
        <v>55868.88</v>
      </c>
      <c r="P2590" s="37">
        <v>55868.88</v>
      </c>
      <c r="Q2590" s="37">
        <v>55868.88</v>
      </c>
      <c r="R2590" s="37">
        <v>55868.88</v>
      </c>
      <c r="S2590" s="37">
        <v>55868.88</v>
      </c>
    </row>
    <row r="2591" spans="2:19">
      <c r="B2591" s="6">
        <v>1999</v>
      </c>
      <c r="C2591" s="37">
        <v>51681.139999999992</v>
      </c>
      <c r="D2591" s="37">
        <v>51681.139999999992</v>
      </c>
      <c r="E2591" s="37">
        <v>51681.139999999992</v>
      </c>
      <c r="F2591" s="37">
        <v>51681.139999999992</v>
      </c>
      <c r="G2591" s="37">
        <v>51681.139999999992</v>
      </c>
      <c r="H2591" s="37">
        <v>51681.139999999992</v>
      </c>
      <c r="I2591" s="37">
        <v>51681.139999999992</v>
      </c>
      <c r="J2591" s="37">
        <v>51681.139999999992</v>
      </c>
      <c r="K2591" s="37">
        <v>51681.139999999992</v>
      </c>
      <c r="L2591" s="37">
        <v>51681.139999999992</v>
      </c>
      <c r="M2591" s="37">
        <v>51681.139999999992</v>
      </c>
      <c r="N2591" s="37">
        <v>51681.139999999992</v>
      </c>
      <c r="O2591" s="37">
        <v>51681.139999999992</v>
      </c>
      <c r="P2591" s="37">
        <v>51681.139999999992</v>
      </c>
      <c r="Q2591" s="37">
        <v>51681.139999999992</v>
      </c>
      <c r="R2591" s="37">
        <v>51681.139999999992</v>
      </c>
      <c r="S2591" s="37">
        <v>51681.139999999992</v>
      </c>
    </row>
    <row r="2592" spans="2:19">
      <c r="B2592" s="6">
        <v>1998</v>
      </c>
      <c r="C2592" s="37">
        <v>65978.66</v>
      </c>
      <c r="D2592" s="37">
        <v>65978.66</v>
      </c>
      <c r="E2592" s="37">
        <v>65978.66</v>
      </c>
      <c r="F2592" s="37">
        <v>65978.66</v>
      </c>
      <c r="G2592" s="37">
        <v>65978.66</v>
      </c>
      <c r="H2592" s="37">
        <v>65978.66</v>
      </c>
      <c r="I2592" s="37">
        <v>65978.66</v>
      </c>
      <c r="J2592" s="37">
        <v>65978.66</v>
      </c>
      <c r="K2592" s="37">
        <v>65978.66</v>
      </c>
      <c r="L2592" s="37">
        <v>65978.66</v>
      </c>
      <c r="M2592" s="37">
        <v>65978.66</v>
      </c>
      <c r="N2592" s="37">
        <v>65978.66</v>
      </c>
      <c r="O2592" s="37">
        <v>65978.66</v>
      </c>
      <c r="P2592" s="37">
        <v>65978.66</v>
      </c>
      <c r="Q2592" s="37">
        <v>65978.66</v>
      </c>
      <c r="R2592" s="37">
        <v>65978.66</v>
      </c>
      <c r="S2592" s="37">
        <v>65978.66</v>
      </c>
    </row>
    <row r="2593" spans="2:19">
      <c r="B2593" s="6">
        <v>1997</v>
      </c>
      <c r="C2593" s="37">
        <v>116906.53</v>
      </c>
      <c r="D2593" s="37">
        <v>116906.53</v>
      </c>
      <c r="E2593" s="37">
        <v>116906.53</v>
      </c>
      <c r="F2593" s="37">
        <v>116906.53</v>
      </c>
      <c r="G2593" s="37">
        <v>116906.53</v>
      </c>
      <c r="H2593" s="37">
        <v>116906.53</v>
      </c>
      <c r="I2593" s="37">
        <v>116906.53</v>
      </c>
      <c r="J2593" s="37">
        <v>116906.53</v>
      </c>
      <c r="K2593" s="37">
        <v>116906.53</v>
      </c>
      <c r="L2593" s="37">
        <v>116906.53</v>
      </c>
      <c r="M2593" s="37">
        <v>116906.53</v>
      </c>
      <c r="N2593" s="37">
        <v>116906.53</v>
      </c>
      <c r="O2593" s="37">
        <v>116906.53</v>
      </c>
      <c r="P2593" s="37">
        <v>116906.53</v>
      </c>
      <c r="Q2593" s="37">
        <v>116906.53</v>
      </c>
      <c r="R2593" s="37">
        <v>116906.53</v>
      </c>
      <c r="S2593" s="37">
        <v>116906.53</v>
      </c>
    </row>
    <row r="2594" spans="2:19">
      <c r="B2594" s="6">
        <v>1996</v>
      </c>
      <c r="C2594" s="37">
        <v>10593.29</v>
      </c>
      <c r="D2594" s="37">
        <v>10593.29</v>
      </c>
      <c r="E2594" s="37">
        <v>10593.29</v>
      </c>
      <c r="F2594" s="37">
        <v>10593.29</v>
      </c>
      <c r="G2594" s="37">
        <v>10593.29</v>
      </c>
      <c r="H2594" s="37">
        <v>10593.29</v>
      </c>
      <c r="I2594" s="37">
        <v>10593.29</v>
      </c>
      <c r="J2594" s="37">
        <v>10593.29</v>
      </c>
      <c r="K2594" s="37">
        <v>10593.29</v>
      </c>
      <c r="L2594" s="37">
        <v>10593.29</v>
      </c>
      <c r="M2594" s="37">
        <v>10593.29</v>
      </c>
      <c r="N2594" s="37">
        <v>10593.29</v>
      </c>
      <c r="O2594" s="37">
        <v>10593.29</v>
      </c>
      <c r="P2594" s="37">
        <v>10593.29</v>
      </c>
      <c r="Q2594" s="37">
        <v>10593.29</v>
      </c>
      <c r="R2594" s="37">
        <v>10593.29</v>
      </c>
      <c r="S2594" s="37">
        <v>10593.29</v>
      </c>
    </row>
    <row r="2595" spans="2:19">
      <c r="B2595" s="6">
        <v>1995</v>
      </c>
      <c r="C2595" s="37">
        <v>121604.91</v>
      </c>
      <c r="D2595" s="37">
        <v>121604.91</v>
      </c>
      <c r="E2595" s="37">
        <v>121604.91</v>
      </c>
      <c r="F2595" s="37">
        <v>121604.91</v>
      </c>
      <c r="G2595" s="37">
        <v>121604.91</v>
      </c>
      <c r="H2595" s="37">
        <v>121604.91</v>
      </c>
      <c r="I2595" s="37">
        <v>121604.91</v>
      </c>
      <c r="J2595" s="37">
        <v>121604.91</v>
      </c>
      <c r="K2595" s="37">
        <v>121604.91</v>
      </c>
      <c r="L2595" s="37">
        <v>121604.91</v>
      </c>
      <c r="M2595" s="37">
        <v>121604.91</v>
      </c>
      <c r="N2595" s="37">
        <v>121604.91</v>
      </c>
      <c r="O2595" s="37">
        <v>121604.91</v>
      </c>
      <c r="P2595" s="37">
        <v>121604.91</v>
      </c>
      <c r="Q2595" s="37">
        <v>121604.91</v>
      </c>
      <c r="R2595" s="37">
        <v>121604.91</v>
      </c>
      <c r="S2595" s="37">
        <v>121604.91</v>
      </c>
    </row>
    <row r="2596" spans="2:19">
      <c r="B2596" s="6">
        <v>1994</v>
      </c>
      <c r="C2596" s="37">
        <v>58695.39</v>
      </c>
      <c r="D2596" s="37">
        <v>58695.39</v>
      </c>
      <c r="E2596" s="37">
        <v>58695.39</v>
      </c>
      <c r="F2596" s="37">
        <v>58695.39</v>
      </c>
      <c r="G2596" s="37">
        <v>58695.39</v>
      </c>
      <c r="H2596" s="37">
        <v>58695.39</v>
      </c>
      <c r="I2596" s="37">
        <v>58695.39</v>
      </c>
      <c r="J2596" s="37">
        <v>58695.39</v>
      </c>
      <c r="K2596" s="37">
        <v>58695.39</v>
      </c>
      <c r="L2596" s="37">
        <v>58695.39</v>
      </c>
      <c r="M2596" s="37">
        <v>58695.39</v>
      </c>
      <c r="N2596" s="37">
        <v>58695.39</v>
      </c>
      <c r="O2596" s="37">
        <v>58695.39</v>
      </c>
      <c r="P2596" s="37">
        <v>58695.39</v>
      </c>
      <c r="Q2596" s="37">
        <v>58695.39</v>
      </c>
      <c r="R2596" s="37">
        <v>58695.39</v>
      </c>
      <c r="S2596" s="37">
        <v>58695.39</v>
      </c>
    </row>
    <row r="2597" spans="2:19">
      <c r="B2597" s="6">
        <v>1993</v>
      </c>
      <c r="C2597" s="37">
        <v>74312.429999999993</v>
      </c>
      <c r="D2597" s="37">
        <v>74312.429999999993</v>
      </c>
      <c r="E2597" s="37">
        <v>74312.429999999993</v>
      </c>
      <c r="F2597" s="37">
        <v>74312.429999999993</v>
      </c>
      <c r="G2597" s="37">
        <v>74312.429999999993</v>
      </c>
      <c r="H2597" s="37">
        <v>74312.429999999993</v>
      </c>
      <c r="I2597" s="37">
        <v>74312.429999999993</v>
      </c>
      <c r="J2597" s="37">
        <v>74312.429999999993</v>
      </c>
      <c r="K2597" s="37">
        <v>74312.429999999993</v>
      </c>
      <c r="L2597" s="37">
        <v>74312.429999999993</v>
      </c>
      <c r="M2597" s="37">
        <v>74312.429999999993</v>
      </c>
      <c r="N2597" s="37">
        <v>74312.429999999993</v>
      </c>
      <c r="O2597" s="37">
        <v>74312.429999999993</v>
      </c>
      <c r="P2597" s="37">
        <v>74312.429999999993</v>
      </c>
      <c r="Q2597" s="37">
        <v>74312.429999999993</v>
      </c>
      <c r="R2597" s="37">
        <v>74312.429999999993</v>
      </c>
      <c r="S2597" s="37">
        <v>74312.429999999993</v>
      </c>
    </row>
    <row r="2598" spans="2:19">
      <c r="B2598" s="6">
        <v>1992</v>
      </c>
      <c r="C2598" s="37">
        <v>120297.88999999998</v>
      </c>
      <c r="D2598" s="37">
        <v>120297.88999999998</v>
      </c>
      <c r="E2598" s="37">
        <v>120297.88999999998</v>
      </c>
      <c r="F2598" s="37">
        <v>120297.88999999998</v>
      </c>
      <c r="G2598" s="37">
        <v>120297.88999999998</v>
      </c>
      <c r="H2598" s="37">
        <v>120297.88999999998</v>
      </c>
      <c r="I2598" s="37">
        <v>120297.88999999998</v>
      </c>
      <c r="J2598" s="37">
        <v>120297.88999999998</v>
      </c>
      <c r="K2598" s="37">
        <v>120297.88999999998</v>
      </c>
      <c r="L2598" s="37">
        <v>120297.88999999998</v>
      </c>
      <c r="M2598" s="37">
        <v>120297.88999999998</v>
      </c>
      <c r="N2598" s="37">
        <v>120297.88999999998</v>
      </c>
      <c r="O2598" s="37">
        <v>120297.88999999998</v>
      </c>
      <c r="P2598" s="37">
        <v>120297.88999999998</v>
      </c>
      <c r="Q2598" s="37">
        <v>120297.88999999998</v>
      </c>
      <c r="R2598" s="37">
        <v>120297.88999999998</v>
      </c>
      <c r="S2598" s="37">
        <v>120297.88999999998</v>
      </c>
    </row>
    <row r="2599" spans="2:19">
      <c r="B2599" s="6">
        <v>1991</v>
      </c>
      <c r="C2599" s="37">
        <v>87168.35</v>
      </c>
      <c r="D2599" s="37">
        <v>87168.35</v>
      </c>
      <c r="E2599" s="37">
        <v>87168.35</v>
      </c>
      <c r="F2599" s="37">
        <v>87168.35</v>
      </c>
      <c r="G2599" s="37">
        <v>87168.35</v>
      </c>
      <c r="H2599" s="37">
        <v>87168.35</v>
      </c>
      <c r="I2599" s="37">
        <v>87168.35</v>
      </c>
      <c r="J2599" s="37">
        <v>87168.35</v>
      </c>
      <c r="K2599" s="37">
        <v>87168.35</v>
      </c>
      <c r="L2599" s="37">
        <v>87168.35</v>
      </c>
      <c r="M2599" s="37">
        <v>87168.35</v>
      </c>
      <c r="N2599" s="37">
        <v>87168.35</v>
      </c>
      <c r="O2599" s="37">
        <v>87168.35</v>
      </c>
      <c r="P2599" s="37">
        <v>87168.35</v>
      </c>
      <c r="Q2599" s="37">
        <v>87168.35</v>
      </c>
      <c r="R2599" s="37">
        <v>87168.35</v>
      </c>
      <c r="S2599" s="37">
        <v>87168.35</v>
      </c>
    </row>
    <row r="2600" spans="2:19">
      <c r="B2600" s="6">
        <v>1990</v>
      </c>
      <c r="C2600" s="37">
        <v>93929.500000000029</v>
      </c>
      <c r="D2600" s="37">
        <v>93929.500000000029</v>
      </c>
      <c r="E2600" s="37">
        <v>93929.500000000029</v>
      </c>
      <c r="F2600" s="37">
        <v>93929.500000000029</v>
      </c>
      <c r="G2600" s="37">
        <v>93929.500000000029</v>
      </c>
      <c r="H2600" s="37">
        <v>93929.500000000029</v>
      </c>
      <c r="I2600" s="37">
        <v>93929.500000000029</v>
      </c>
      <c r="J2600" s="37">
        <v>93929.500000000029</v>
      </c>
      <c r="K2600" s="37">
        <v>93929.500000000029</v>
      </c>
      <c r="L2600" s="37">
        <v>93929.500000000029</v>
      </c>
      <c r="M2600" s="37">
        <v>93929.500000000029</v>
      </c>
      <c r="N2600" s="37">
        <v>93929.500000000029</v>
      </c>
      <c r="O2600" s="37">
        <v>93929.500000000029</v>
      </c>
      <c r="P2600" s="37">
        <v>93929.500000000029</v>
      </c>
      <c r="Q2600" s="37">
        <v>93929.500000000029</v>
      </c>
      <c r="R2600" s="37">
        <v>93929.500000000029</v>
      </c>
      <c r="S2600" s="37">
        <v>93929.500000000029</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172762.69</v>
      </c>
      <c r="D2602" s="37">
        <v>172762.69</v>
      </c>
      <c r="E2602" s="37">
        <v>172762.69</v>
      </c>
      <c r="F2602" s="37">
        <v>172762.69</v>
      </c>
      <c r="G2602" s="37">
        <v>172762.69</v>
      </c>
      <c r="H2602" s="37">
        <v>172762.69</v>
      </c>
      <c r="I2602" s="37">
        <v>172762.69</v>
      </c>
      <c r="J2602" s="37">
        <v>172762.69</v>
      </c>
      <c r="K2602" s="37">
        <v>172762.69</v>
      </c>
      <c r="L2602" s="37">
        <v>172762.69</v>
      </c>
      <c r="M2602" s="37">
        <v>172762.69</v>
      </c>
      <c r="N2602" s="37">
        <v>172762.69</v>
      </c>
      <c r="O2602" s="37">
        <v>172762.69</v>
      </c>
      <c r="P2602" s="37">
        <v>172762.69</v>
      </c>
      <c r="Q2602" s="37">
        <v>172762.69</v>
      </c>
      <c r="R2602" s="37">
        <v>172762.69</v>
      </c>
      <c r="S2602" s="37">
        <v>172762.69</v>
      </c>
    </row>
    <row r="2603" spans="2:19">
      <c r="B2603" s="6">
        <v>1987</v>
      </c>
      <c r="C2603" s="37">
        <v>36203.22</v>
      </c>
      <c r="D2603" s="37">
        <v>36203.22</v>
      </c>
      <c r="E2603" s="37">
        <v>36203.22</v>
      </c>
      <c r="F2603" s="37">
        <v>36203.22</v>
      </c>
      <c r="G2603" s="37">
        <v>36203.22</v>
      </c>
      <c r="H2603" s="37">
        <v>36203.22</v>
      </c>
      <c r="I2603" s="37">
        <v>36203.22</v>
      </c>
      <c r="J2603" s="37">
        <v>36203.22</v>
      </c>
      <c r="K2603" s="37">
        <v>36203.22</v>
      </c>
      <c r="L2603" s="37">
        <v>36203.22</v>
      </c>
      <c r="M2603" s="37">
        <v>36203.22</v>
      </c>
      <c r="N2603" s="37">
        <v>36203.22</v>
      </c>
      <c r="O2603" s="37">
        <v>36203.22</v>
      </c>
      <c r="P2603" s="37">
        <v>36203.22</v>
      </c>
      <c r="Q2603" s="37">
        <v>36203.22</v>
      </c>
      <c r="R2603" s="37">
        <v>36203.22</v>
      </c>
      <c r="S2603" s="37">
        <v>36203.22</v>
      </c>
    </row>
    <row r="2604" spans="2:19">
      <c r="B2604" s="6">
        <v>1986</v>
      </c>
      <c r="C2604" s="37">
        <v>54633.63</v>
      </c>
      <c r="D2604" s="37">
        <v>54633.63</v>
      </c>
      <c r="E2604" s="37">
        <v>54633.63</v>
      </c>
      <c r="F2604" s="37">
        <v>54633.63</v>
      </c>
      <c r="G2604" s="37">
        <v>54633.63</v>
      </c>
      <c r="H2604" s="37">
        <v>54633.63</v>
      </c>
      <c r="I2604" s="37">
        <v>54633.63</v>
      </c>
      <c r="J2604" s="37">
        <v>54633.63</v>
      </c>
      <c r="K2604" s="37">
        <v>54633.63</v>
      </c>
      <c r="L2604" s="37">
        <v>54633.63</v>
      </c>
      <c r="M2604" s="37">
        <v>54633.63</v>
      </c>
      <c r="N2604" s="37">
        <v>54633.63</v>
      </c>
      <c r="O2604" s="37">
        <v>54633.63</v>
      </c>
      <c r="P2604" s="37">
        <v>54633.63</v>
      </c>
      <c r="Q2604" s="37">
        <v>54633.63</v>
      </c>
      <c r="R2604" s="37">
        <v>54633.63</v>
      </c>
      <c r="S2604" s="37">
        <v>54633.63</v>
      </c>
    </row>
    <row r="2605" spans="2:19">
      <c r="B2605" s="6">
        <v>1985</v>
      </c>
      <c r="C2605" s="37">
        <v>76547.16</v>
      </c>
      <c r="D2605" s="37">
        <v>76547.16</v>
      </c>
      <c r="E2605" s="37">
        <v>76547.16</v>
      </c>
      <c r="F2605" s="37">
        <v>76547.16</v>
      </c>
      <c r="G2605" s="37">
        <v>76547.16</v>
      </c>
      <c r="H2605" s="37">
        <v>76547.16</v>
      </c>
      <c r="I2605" s="37">
        <v>76547.16</v>
      </c>
      <c r="J2605" s="37">
        <v>76547.16</v>
      </c>
      <c r="K2605" s="37">
        <v>76547.16</v>
      </c>
      <c r="L2605" s="37">
        <v>76547.16</v>
      </c>
      <c r="M2605" s="37">
        <v>76547.16</v>
      </c>
      <c r="N2605" s="37">
        <v>76547.16</v>
      </c>
      <c r="O2605" s="37">
        <v>76547.16</v>
      </c>
      <c r="P2605" s="37">
        <v>76547.16</v>
      </c>
      <c r="Q2605" s="37">
        <v>76547.16</v>
      </c>
      <c r="R2605" s="37">
        <v>76547.16</v>
      </c>
      <c r="S2605" s="37">
        <v>76547.16</v>
      </c>
    </row>
    <row r="2606" spans="2:19">
      <c r="B2606" s="6">
        <v>1984</v>
      </c>
      <c r="C2606" s="37">
        <v>13217.35</v>
      </c>
      <c r="D2606" s="37">
        <v>13217.35</v>
      </c>
      <c r="E2606" s="37">
        <v>13217.35</v>
      </c>
      <c r="F2606" s="37">
        <v>13217.35</v>
      </c>
      <c r="G2606" s="37">
        <v>13217.35</v>
      </c>
      <c r="H2606" s="37">
        <v>13217.35</v>
      </c>
      <c r="I2606" s="37">
        <v>13217.35</v>
      </c>
      <c r="J2606" s="37">
        <v>13217.35</v>
      </c>
      <c r="K2606" s="37">
        <v>13217.35</v>
      </c>
      <c r="L2606" s="37">
        <v>13217.35</v>
      </c>
      <c r="M2606" s="37">
        <v>13217.35</v>
      </c>
      <c r="N2606" s="37">
        <v>13217.35</v>
      </c>
      <c r="O2606" s="37">
        <v>13217.35</v>
      </c>
      <c r="P2606" s="37">
        <v>13217.35</v>
      </c>
      <c r="Q2606" s="37">
        <v>13217.35</v>
      </c>
      <c r="R2606" s="37">
        <v>13217.35</v>
      </c>
      <c r="S2606" s="37">
        <v>13217.35</v>
      </c>
    </row>
    <row r="2607" spans="2:19">
      <c r="B2607" s="6">
        <v>1983</v>
      </c>
      <c r="C2607" s="37">
        <v>222333.78999999998</v>
      </c>
      <c r="D2607" s="37">
        <v>222333.78999999998</v>
      </c>
      <c r="E2607" s="37">
        <v>222333.78999999998</v>
      </c>
      <c r="F2607" s="37">
        <v>222333.78999999998</v>
      </c>
      <c r="G2607" s="37">
        <v>222333.78999999998</v>
      </c>
      <c r="H2607" s="37">
        <v>222333.78999999998</v>
      </c>
      <c r="I2607" s="37">
        <v>222333.78999999998</v>
      </c>
      <c r="J2607" s="37">
        <v>222333.78999999998</v>
      </c>
      <c r="K2607" s="37">
        <v>222333.78999999998</v>
      </c>
      <c r="L2607" s="37">
        <v>222333.78999999998</v>
      </c>
      <c r="M2607" s="37">
        <v>222333.78999999998</v>
      </c>
      <c r="N2607" s="37">
        <v>222333.78999999998</v>
      </c>
      <c r="O2607" s="37">
        <v>222333.78999999998</v>
      </c>
      <c r="P2607" s="37">
        <v>222333.78999999998</v>
      </c>
      <c r="Q2607" s="37">
        <v>222333.78999999998</v>
      </c>
      <c r="R2607" s="37">
        <v>207868.86000000002</v>
      </c>
      <c r="S2607" s="37">
        <v>207868.86000000002</v>
      </c>
    </row>
    <row r="2608" spans="2:19">
      <c r="B2608" s="6">
        <v>1982</v>
      </c>
      <c r="C2608" s="37">
        <v>94296.41</v>
      </c>
      <c r="D2608" s="37">
        <v>94296.41</v>
      </c>
      <c r="E2608" s="37">
        <v>94296.41</v>
      </c>
      <c r="F2608" s="37">
        <v>94296.41</v>
      </c>
      <c r="G2608" s="37">
        <v>94296.41</v>
      </c>
      <c r="H2608" s="37">
        <v>94296.41</v>
      </c>
      <c r="I2608" s="37">
        <v>94296.41</v>
      </c>
      <c r="J2608" s="37">
        <v>94296.41</v>
      </c>
      <c r="K2608" s="37">
        <v>94296.41</v>
      </c>
      <c r="L2608" s="37">
        <v>94296.41</v>
      </c>
      <c r="M2608" s="37">
        <v>94296.41</v>
      </c>
      <c r="N2608" s="37">
        <v>94296.41</v>
      </c>
      <c r="O2608" s="37">
        <v>94296.41</v>
      </c>
      <c r="P2608" s="37">
        <v>94296.41</v>
      </c>
      <c r="Q2608" s="37">
        <v>94296.41</v>
      </c>
      <c r="R2608" s="37">
        <v>93012</v>
      </c>
      <c r="S2608" s="37">
        <v>93012</v>
      </c>
    </row>
    <row r="2609" spans="2:19">
      <c r="B2609" s="6">
        <v>1981</v>
      </c>
      <c r="C2609" s="37">
        <v>43539.17</v>
      </c>
      <c r="D2609" s="37">
        <v>43539.17</v>
      </c>
      <c r="E2609" s="37">
        <v>43539.17</v>
      </c>
      <c r="F2609" s="37">
        <v>43539.17</v>
      </c>
      <c r="G2609" s="37">
        <v>43539.17</v>
      </c>
      <c r="H2609" s="37">
        <v>43539.17</v>
      </c>
      <c r="I2609" s="37">
        <v>43539.17</v>
      </c>
      <c r="J2609" s="37">
        <v>43539.17</v>
      </c>
      <c r="K2609" s="37">
        <v>43539.17</v>
      </c>
      <c r="L2609" s="37">
        <v>43539.17</v>
      </c>
      <c r="M2609" s="37">
        <v>43539.17</v>
      </c>
      <c r="N2609" s="37">
        <v>43539.17</v>
      </c>
      <c r="O2609" s="37">
        <v>43539.17</v>
      </c>
      <c r="P2609" s="37">
        <v>43539.17</v>
      </c>
      <c r="Q2609" s="37">
        <v>43539.17</v>
      </c>
      <c r="R2609" s="37">
        <v>41939.64</v>
      </c>
      <c r="S2609" s="37">
        <v>41939.64</v>
      </c>
    </row>
    <row r="2610" spans="2:19">
      <c r="B2610" s="6">
        <v>1980</v>
      </c>
      <c r="C2610" s="37">
        <v>358394.55</v>
      </c>
      <c r="D2610" s="37">
        <v>358394.55</v>
      </c>
      <c r="E2610" s="37">
        <v>358394.55</v>
      </c>
      <c r="F2610" s="37">
        <v>358394.55</v>
      </c>
      <c r="G2610" s="37">
        <v>358394.55</v>
      </c>
      <c r="H2610" s="37">
        <v>358394.55</v>
      </c>
      <c r="I2610" s="37">
        <v>358394.55</v>
      </c>
      <c r="J2610" s="37">
        <v>358394.55</v>
      </c>
      <c r="K2610" s="37">
        <v>358394.55</v>
      </c>
      <c r="L2610" s="37">
        <v>358394.55</v>
      </c>
      <c r="M2610" s="37">
        <v>358394.55</v>
      </c>
      <c r="N2610" s="37">
        <v>358394.55</v>
      </c>
      <c r="O2610" s="37">
        <v>358394.55</v>
      </c>
      <c r="P2610" s="37">
        <v>358394.55</v>
      </c>
      <c r="Q2610" s="37">
        <v>358394.55</v>
      </c>
      <c r="R2610" s="37">
        <v>357611.61</v>
      </c>
      <c r="S2610" s="37">
        <v>357611.61</v>
      </c>
    </row>
    <row r="2611" spans="2:19">
      <c r="B2611" s="6">
        <v>1979</v>
      </c>
      <c r="C2611" s="37">
        <v>81788.359999999986</v>
      </c>
      <c r="D2611" s="37">
        <v>81788.359999999986</v>
      </c>
      <c r="E2611" s="37">
        <v>81788.359999999986</v>
      </c>
      <c r="F2611" s="37">
        <v>81788.359999999986</v>
      </c>
      <c r="G2611" s="37">
        <v>81788.359999999986</v>
      </c>
      <c r="H2611" s="37">
        <v>81788.359999999986</v>
      </c>
      <c r="I2611" s="37">
        <v>81788.359999999986</v>
      </c>
      <c r="J2611" s="37">
        <v>81788.359999999986</v>
      </c>
      <c r="K2611" s="37">
        <v>81788.359999999986</v>
      </c>
      <c r="L2611" s="37">
        <v>81788.359999999986</v>
      </c>
      <c r="M2611" s="37">
        <v>81788.359999999986</v>
      </c>
      <c r="N2611" s="37">
        <v>81788.359999999986</v>
      </c>
      <c r="O2611" s="37">
        <v>81788.359999999986</v>
      </c>
      <c r="P2611" s="37">
        <v>81788.359999999986</v>
      </c>
      <c r="Q2611" s="37">
        <v>81788.359999999986</v>
      </c>
      <c r="R2611" s="37">
        <v>81474.990000000005</v>
      </c>
      <c r="S2611" s="37">
        <v>81474.990000000005</v>
      </c>
    </row>
    <row r="2612" spans="2:19">
      <c r="B2612" s="6">
        <v>1978</v>
      </c>
      <c r="C2612" s="37">
        <v>55174.200000000004</v>
      </c>
      <c r="D2612" s="37">
        <v>55174.200000000004</v>
      </c>
      <c r="E2612" s="37">
        <v>55174.200000000004</v>
      </c>
      <c r="F2612" s="37">
        <v>55174.200000000004</v>
      </c>
      <c r="G2612" s="37">
        <v>55174.200000000004</v>
      </c>
      <c r="H2612" s="37">
        <v>55174.200000000004</v>
      </c>
      <c r="I2612" s="37">
        <v>55174.200000000004</v>
      </c>
      <c r="J2612" s="37">
        <v>55174.200000000004</v>
      </c>
      <c r="K2612" s="37">
        <v>55174.200000000004</v>
      </c>
      <c r="L2612" s="37">
        <v>55174.200000000004</v>
      </c>
      <c r="M2612" s="37">
        <v>55174.200000000004</v>
      </c>
      <c r="N2612" s="37">
        <v>55174.200000000004</v>
      </c>
      <c r="O2612" s="37">
        <v>55174.200000000004</v>
      </c>
      <c r="P2612" s="37">
        <v>55174.200000000004</v>
      </c>
      <c r="Q2612" s="37">
        <v>55174.200000000004</v>
      </c>
      <c r="R2612" s="37">
        <v>55174.200000000004</v>
      </c>
      <c r="S2612" s="37">
        <v>55174.200000000004</v>
      </c>
    </row>
    <row r="2613" spans="2:19">
      <c r="B2613" s="6">
        <v>1977</v>
      </c>
      <c r="C2613" s="37">
        <v>115375.3</v>
      </c>
      <c r="D2613" s="37">
        <v>115375.3</v>
      </c>
      <c r="E2613" s="37">
        <v>115375.3</v>
      </c>
      <c r="F2613" s="37">
        <v>115375.3</v>
      </c>
      <c r="G2613" s="37">
        <v>115375.3</v>
      </c>
      <c r="H2613" s="37">
        <v>115375.3</v>
      </c>
      <c r="I2613" s="37">
        <v>115375.3</v>
      </c>
      <c r="J2613" s="37">
        <v>115375.3</v>
      </c>
      <c r="K2613" s="37">
        <v>115375.3</v>
      </c>
      <c r="L2613" s="37">
        <v>115375.3</v>
      </c>
      <c r="M2613" s="37">
        <v>115375.3</v>
      </c>
      <c r="N2613" s="37">
        <v>115375.3</v>
      </c>
      <c r="O2613" s="37">
        <v>115375.3</v>
      </c>
      <c r="P2613" s="37">
        <v>115375.3</v>
      </c>
      <c r="Q2613" s="37">
        <v>115375.3</v>
      </c>
      <c r="R2613" s="37">
        <v>109318.6</v>
      </c>
      <c r="S2613" s="37">
        <v>109318.6</v>
      </c>
    </row>
    <row r="2614" spans="2:19">
      <c r="B2614" s="6">
        <v>1976</v>
      </c>
      <c r="C2614" s="37">
        <v>63933.340000000004</v>
      </c>
      <c r="D2614" s="37">
        <v>63933.340000000004</v>
      </c>
      <c r="E2614" s="37">
        <v>63933.340000000004</v>
      </c>
      <c r="F2614" s="37">
        <v>63933.340000000004</v>
      </c>
      <c r="G2614" s="37">
        <v>63933.340000000004</v>
      </c>
      <c r="H2614" s="37">
        <v>63933.340000000004</v>
      </c>
      <c r="I2614" s="37">
        <v>63933.340000000004</v>
      </c>
      <c r="J2614" s="37">
        <v>63933.340000000004</v>
      </c>
      <c r="K2614" s="37">
        <v>63933.340000000004</v>
      </c>
      <c r="L2614" s="37">
        <v>63933.340000000004</v>
      </c>
      <c r="M2614" s="37">
        <v>63933.340000000004</v>
      </c>
      <c r="N2614" s="37">
        <v>63933.340000000004</v>
      </c>
      <c r="O2614" s="37">
        <v>63933.340000000004</v>
      </c>
      <c r="P2614" s="37">
        <v>63933.340000000004</v>
      </c>
      <c r="Q2614" s="37">
        <v>63933.340000000004</v>
      </c>
      <c r="R2614" s="37">
        <v>49695.56</v>
      </c>
      <c r="S2614" s="37">
        <v>49695.56</v>
      </c>
    </row>
    <row r="2615" spans="2:19">
      <c r="B2615" s="6">
        <v>1975</v>
      </c>
      <c r="C2615" s="37">
        <v>49654.720000000001</v>
      </c>
      <c r="D2615" s="37">
        <v>49654.720000000001</v>
      </c>
      <c r="E2615" s="37">
        <v>49654.720000000001</v>
      </c>
      <c r="F2615" s="37">
        <v>49654.720000000001</v>
      </c>
      <c r="G2615" s="37">
        <v>49654.720000000001</v>
      </c>
      <c r="H2615" s="37">
        <v>49654.720000000001</v>
      </c>
      <c r="I2615" s="37">
        <v>49654.720000000001</v>
      </c>
      <c r="J2615" s="37">
        <v>49654.720000000001</v>
      </c>
      <c r="K2615" s="37">
        <v>49654.720000000001</v>
      </c>
      <c r="L2615" s="37">
        <v>49654.720000000001</v>
      </c>
      <c r="M2615" s="37">
        <v>49654.720000000001</v>
      </c>
      <c r="N2615" s="37">
        <v>49654.720000000001</v>
      </c>
      <c r="O2615" s="37">
        <v>49654.720000000001</v>
      </c>
      <c r="P2615" s="37">
        <v>49654.720000000001</v>
      </c>
      <c r="Q2615" s="37">
        <v>49654.720000000001</v>
      </c>
      <c r="R2615" s="37">
        <v>11938.990000000005</v>
      </c>
      <c r="S2615" s="37">
        <v>11938.990000000005</v>
      </c>
    </row>
    <row r="2616" spans="2:19">
      <c r="B2616" s="6">
        <v>1974</v>
      </c>
      <c r="C2616" s="37">
        <v>122747.45</v>
      </c>
      <c r="D2616" s="37">
        <v>122747.45</v>
      </c>
      <c r="E2616" s="37">
        <v>122747.45</v>
      </c>
      <c r="F2616" s="37">
        <v>122747.45</v>
      </c>
      <c r="G2616" s="37">
        <v>122747.45</v>
      </c>
      <c r="H2616" s="37">
        <v>122747.45</v>
      </c>
      <c r="I2616" s="37">
        <v>122747.45</v>
      </c>
      <c r="J2616" s="37">
        <v>122747.45</v>
      </c>
      <c r="K2616" s="37">
        <v>122747.45</v>
      </c>
      <c r="L2616" s="37">
        <v>122747.45</v>
      </c>
      <c r="M2616" s="37">
        <v>122747.45</v>
      </c>
      <c r="N2616" s="37">
        <v>122747.45</v>
      </c>
      <c r="O2616" s="37">
        <v>122747.45</v>
      </c>
      <c r="P2616" s="37">
        <v>122747.45</v>
      </c>
      <c r="Q2616" s="37">
        <v>122747.45</v>
      </c>
      <c r="R2616" s="37">
        <v>120350.37</v>
      </c>
      <c r="S2616" s="37">
        <v>120350.37</v>
      </c>
    </row>
    <row r="2617" spans="2:19">
      <c r="B2617" s="6">
        <v>1973</v>
      </c>
      <c r="C2617" s="37">
        <v>106313.37999999999</v>
      </c>
      <c r="D2617" s="37">
        <v>106313.37999999999</v>
      </c>
      <c r="E2617" s="37">
        <v>106313.37999999999</v>
      </c>
      <c r="F2617" s="37">
        <v>106313.37999999999</v>
      </c>
      <c r="G2617" s="37">
        <v>106313.37999999999</v>
      </c>
      <c r="H2617" s="37">
        <v>106313.37999999999</v>
      </c>
      <c r="I2617" s="37">
        <v>106313.37999999999</v>
      </c>
      <c r="J2617" s="37">
        <v>106313.37999999999</v>
      </c>
      <c r="K2617" s="37">
        <v>106313.37999999999</v>
      </c>
      <c r="L2617" s="37">
        <v>106313.37999999999</v>
      </c>
      <c r="M2617" s="37">
        <v>106313.37999999999</v>
      </c>
      <c r="N2617" s="37">
        <v>106313.37999999999</v>
      </c>
      <c r="O2617" s="37">
        <v>106313.37999999999</v>
      </c>
      <c r="P2617" s="37">
        <v>106313.37999999999</v>
      </c>
      <c r="Q2617" s="37">
        <v>106313.37999999999</v>
      </c>
      <c r="R2617" s="37">
        <v>106313.37999999999</v>
      </c>
      <c r="S2617" s="37">
        <v>106313.37999999999</v>
      </c>
    </row>
    <row r="2618" spans="2:19">
      <c r="B2618" s="6">
        <v>1972</v>
      </c>
      <c r="C2618" s="37">
        <v>57656.91</v>
      </c>
      <c r="D2618" s="37">
        <v>57656.91</v>
      </c>
      <c r="E2618" s="37">
        <v>57656.91</v>
      </c>
      <c r="F2618" s="37">
        <v>57656.91</v>
      </c>
      <c r="G2618" s="37">
        <v>57656.91</v>
      </c>
      <c r="H2618" s="37">
        <v>57656.91</v>
      </c>
      <c r="I2618" s="37">
        <v>57656.91</v>
      </c>
      <c r="J2618" s="37">
        <v>57656.91</v>
      </c>
      <c r="K2618" s="37">
        <v>57656.91</v>
      </c>
      <c r="L2618" s="37">
        <v>57656.91</v>
      </c>
      <c r="M2618" s="37">
        <v>57656.91</v>
      </c>
      <c r="N2618" s="37">
        <v>57656.91</v>
      </c>
      <c r="O2618" s="37">
        <v>57656.91</v>
      </c>
      <c r="P2618" s="37">
        <v>57656.91</v>
      </c>
      <c r="Q2618" s="37">
        <v>57656.91</v>
      </c>
      <c r="R2618" s="37">
        <v>57656.91</v>
      </c>
      <c r="S2618" s="37">
        <v>57656.91</v>
      </c>
    </row>
    <row r="2619" spans="2:19">
      <c r="B2619" s="6">
        <v>1971</v>
      </c>
      <c r="C2619" s="37">
        <v>87719.47</v>
      </c>
      <c r="D2619" s="37">
        <v>87719.47</v>
      </c>
      <c r="E2619" s="37">
        <v>87719.47</v>
      </c>
      <c r="F2619" s="37">
        <v>87719.47</v>
      </c>
      <c r="G2619" s="37">
        <v>87719.47</v>
      </c>
      <c r="H2619" s="37">
        <v>87719.47</v>
      </c>
      <c r="I2619" s="37">
        <v>87719.47</v>
      </c>
      <c r="J2619" s="37">
        <v>87719.47</v>
      </c>
      <c r="K2619" s="37">
        <v>87719.47</v>
      </c>
      <c r="L2619" s="37">
        <v>87719.47</v>
      </c>
      <c r="M2619" s="37">
        <v>87719.47</v>
      </c>
      <c r="N2619" s="37">
        <v>87719.47</v>
      </c>
      <c r="O2619" s="37">
        <v>87719.47</v>
      </c>
      <c r="P2619" s="37">
        <v>87719.47</v>
      </c>
      <c r="Q2619" s="37">
        <v>87719.47</v>
      </c>
      <c r="R2619" s="37">
        <v>56829.51</v>
      </c>
      <c r="S2619" s="37">
        <v>56829.51</v>
      </c>
    </row>
    <row r="2620" spans="2:19">
      <c r="B2620" s="6">
        <v>1970</v>
      </c>
      <c r="C2620" s="37">
        <v>46608.92</v>
      </c>
      <c r="D2620" s="37">
        <v>46608.92</v>
      </c>
      <c r="E2620" s="37">
        <v>46608.92</v>
      </c>
      <c r="F2620" s="37">
        <v>46608.92</v>
      </c>
      <c r="G2620" s="37">
        <v>46608.92</v>
      </c>
      <c r="H2620" s="37">
        <v>46608.92</v>
      </c>
      <c r="I2620" s="37">
        <v>46608.92</v>
      </c>
      <c r="J2620" s="37">
        <v>46608.92</v>
      </c>
      <c r="K2620" s="37">
        <v>46608.92</v>
      </c>
      <c r="L2620" s="37">
        <v>46608.92</v>
      </c>
      <c r="M2620" s="37">
        <v>46608.92</v>
      </c>
      <c r="N2620" s="37">
        <v>46608.92</v>
      </c>
      <c r="O2620" s="37">
        <v>46608.92</v>
      </c>
      <c r="P2620" s="37">
        <v>46608.92</v>
      </c>
      <c r="Q2620" s="37">
        <v>46608.92</v>
      </c>
      <c r="R2620" s="37">
        <v>21724.789999999997</v>
      </c>
      <c r="S2620" s="37">
        <v>21724.789999999997</v>
      </c>
    </row>
    <row r="2621" spans="2:19">
      <c r="B2621" s="6">
        <v>1969</v>
      </c>
      <c r="C2621" s="37">
        <v>30211.190000000002</v>
      </c>
      <c r="D2621" s="37">
        <v>30211.190000000002</v>
      </c>
      <c r="E2621" s="37">
        <v>30211.190000000002</v>
      </c>
      <c r="F2621" s="37">
        <v>30211.190000000002</v>
      </c>
      <c r="G2621" s="37">
        <v>30211.190000000002</v>
      </c>
      <c r="H2621" s="37">
        <v>30211.190000000002</v>
      </c>
      <c r="I2621" s="37">
        <v>30211.190000000002</v>
      </c>
      <c r="J2621" s="37">
        <v>30211.190000000002</v>
      </c>
      <c r="K2621" s="37">
        <v>30211.190000000002</v>
      </c>
      <c r="L2621" s="37">
        <v>30211.190000000002</v>
      </c>
      <c r="M2621" s="37">
        <v>30211.190000000002</v>
      </c>
      <c r="N2621" s="37">
        <v>30211.190000000002</v>
      </c>
      <c r="O2621" s="37">
        <v>30211.190000000002</v>
      </c>
      <c r="P2621" s="37">
        <v>30211.190000000002</v>
      </c>
      <c r="Q2621" s="37">
        <v>30211.190000000002</v>
      </c>
      <c r="R2621" s="37">
        <v>9064.3299999999981</v>
      </c>
      <c r="S2621" s="37">
        <v>9064.3299999999981</v>
      </c>
    </row>
    <row r="2622" spans="2:19">
      <c r="B2622" s="6">
        <v>1968</v>
      </c>
      <c r="C2622" s="37">
        <v>43039.21</v>
      </c>
      <c r="D2622" s="37">
        <v>43039.21</v>
      </c>
      <c r="E2622" s="37">
        <v>43039.21</v>
      </c>
      <c r="F2622" s="37">
        <v>43039.21</v>
      </c>
      <c r="G2622" s="37">
        <v>43039.21</v>
      </c>
      <c r="H2622" s="37">
        <v>43039.21</v>
      </c>
      <c r="I2622" s="37">
        <v>43039.21</v>
      </c>
      <c r="J2622" s="37">
        <v>43039.21</v>
      </c>
      <c r="K2622" s="37">
        <v>43039.21</v>
      </c>
      <c r="L2622" s="37">
        <v>43039.21</v>
      </c>
      <c r="M2622" s="37">
        <v>43039.21</v>
      </c>
      <c r="N2622" s="37">
        <v>43039.21</v>
      </c>
      <c r="O2622" s="37">
        <v>43039.21</v>
      </c>
      <c r="P2622" s="37">
        <v>43039.21</v>
      </c>
      <c r="Q2622" s="37">
        <v>43039.21</v>
      </c>
      <c r="R2622" s="37">
        <v>24382.49</v>
      </c>
      <c r="S2622" s="37">
        <v>24382.49</v>
      </c>
    </row>
    <row r="2623" spans="2:19">
      <c r="B2623" s="6">
        <v>1967</v>
      </c>
      <c r="C2623" s="37">
        <v>26356.519999999997</v>
      </c>
      <c r="D2623" s="37">
        <v>26356.519999999997</v>
      </c>
      <c r="E2623" s="37">
        <v>26356.519999999997</v>
      </c>
      <c r="F2623" s="37">
        <v>26356.519999999997</v>
      </c>
      <c r="G2623" s="37">
        <v>26356.519999999997</v>
      </c>
      <c r="H2623" s="37">
        <v>26356.519999999997</v>
      </c>
      <c r="I2623" s="37">
        <v>26356.519999999997</v>
      </c>
      <c r="J2623" s="37">
        <v>26356.519999999997</v>
      </c>
      <c r="K2623" s="37">
        <v>26356.519999999997</v>
      </c>
      <c r="L2623" s="37">
        <v>26356.519999999997</v>
      </c>
      <c r="M2623" s="37">
        <v>26356.519999999997</v>
      </c>
      <c r="N2623" s="37">
        <v>26356.519999999997</v>
      </c>
      <c r="O2623" s="37">
        <v>26356.519999999997</v>
      </c>
      <c r="P2623" s="37">
        <v>26356.519999999997</v>
      </c>
      <c r="Q2623" s="37">
        <v>26356.519999999997</v>
      </c>
      <c r="R2623" s="37">
        <v>11468.130000000001</v>
      </c>
      <c r="S2623" s="37">
        <v>11468.130000000001</v>
      </c>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2957514.02</v>
      </c>
      <c r="D2661" s="8">
        <f>SUM(D2583:D2660)</f>
        <v>2974290.23</v>
      </c>
      <c r="E2661" s="8">
        <f>SUM(E2582:E2660)</f>
        <v>2995272.3899999997</v>
      </c>
      <c r="F2661" s="8">
        <f>SUM(F2581:F2660)</f>
        <v>3014234.53</v>
      </c>
      <c r="G2661" s="8">
        <f>SUM(G2580:G2660)</f>
        <v>3070668.92</v>
      </c>
      <c r="H2661" s="8">
        <f>SUM(H2574:H2660)</f>
        <v>3127103.31</v>
      </c>
      <c r="I2661" s="8">
        <f>SUM(I2574:I2660)</f>
        <v>3133492.28</v>
      </c>
      <c r="J2661" s="8">
        <f t="shared" ref="J2661" si="51">SUM(J2574:J2660)</f>
        <v>3133492.28</v>
      </c>
      <c r="K2661" s="8">
        <f>SUM(K2574:K2660)</f>
        <v>3183331.63</v>
      </c>
      <c r="L2661" s="8">
        <f t="shared" ref="L2661" si="52">SUM(L2574:L2660)</f>
        <v>3203805.63</v>
      </c>
      <c r="M2661" s="8">
        <f>SUM(M2574:M2660)</f>
        <v>3238672.12</v>
      </c>
      <c r="N2661" s="11">
        <f>SUM(N2569:N2660)</f>
        <v>3238829.06</v>
      </c>
      <c r="O2661" s="11">
        <f>SUM(O2569:O2660)</f>
        <v>3238829.06</v>
      </c>
      <c r="P2661" s="11">
        <f>SUM(P2569:P2660)</f>
        <v>3238829.06</v>
      </c>
      <c r="Q2661" s="11">
        <f>SUM(Q2569:Q2660)</f>
        <v>3238829.06</v>
      </c>
      <c r="R2661" s="11">
        <f>SUM(R2568:R2660)</f>
        <v>3049510.5300000007</v>
      </c>
      <c r="S2661" s="11">
        <f>SUM(S2568:S2660)</f>
        <v>3067339.870000001</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v>152122.07999999999</v>
      </c>
      <c r="D2882" s="37">
        <v>152122.07999999999</v>
      </c>
      <c r="E2882" s="37">
        <v>152122.07999999999</v>
      </c>
      <c r="F2882" s="37">
        <v>152122.07999999999</v>
      </c>
      <c r="G2882" s="37">
        <v>152122.07999999999</v>
      </c>
      <c r="H2882" s="37">
        <v>152122.07999999999</v>
      </c>
      <c r="I2882" s="37">
        <v>152122.07999999999</v>
      </c>
      <c r="J2882" s="37">
        <v>152122.07999999999</v>
      </c>
      <c r="K2882" s="37">
        <v>152122.07999999999</v>
      </c>
      <c r="L2882" s="37">
        <v>152122.07999999999</v>
      </c>
      <c r="M2882" s="37">
        <v>152122.07999999999</v>
      </c>
      <c r="N2882" s="37">
        <v>152122.07999999999</v>
      </c>
      <c r="O2882" s="37">
        <v>152122.07999999999</v>
      </c>
      <c r="P2882" s="37">
        <v>152122.07999999999</v>
      </c>
      <c r="Q2882" s="37">
        <v>152122.07999999999</v>
      </c>
      <c r="R2882" s="37">
        <v>152122.07999999999</v>
      </c>
      <c r="S2882" s="37">
        <v>152122.07999999999</v>
      </c>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152122.07999999999</v>
      </c>
      <c r="D2946" s="8">
        <f>SUM(D2868:D2945)</f>
        <v>152122.07999999999</v>
      </c>
      <c r="E2946" s="8">
        <f>SUM(E2867:E2945)</f>
        <v>152122.07999999999</v>
      </c>
      <c r="F2946" s="8">
        <f>SUM(F2866:F2945)</f>
        <v>152122.07999999999</v>
      </c>
      <c r="G2946" s="8">
        <f>SUM(G2865:G2945)</f>
        <v>152122.07999999999</v>
      </c>
      <c r="H2946" s="8">
        <f>SUM(H2859:H2945)</f>
        <v>152122.07999999999</v>
      </c>
      <c r="I2946" s="8">
        <f>SUM(I2859:I2945)</f>
        <v>152122.07999999999</v>
      </c>
      <c r="J2946" s="8">
        <f t="shared" ref="J2946" si="57">SUM(J2859:J2945)</f>
        <v>152122.07999999999</v>
      </c>
      <c r="K2946" s="8">
        <f>SUM(K2859:K2945)</f>
        <v>152122.07999999999</v>
      </c>
      <c r="L2946" s="8">
        <f t="shared" ref="L2946" si="58">SUM(L2859:L2945)</f>
        <v>152122.07999999999</v>
      </c>
      <c r="M2946" s="11">
        <f>SUM(M2859:M2945)</f>
        <v>152122.07999999999</v>
      </c>
      <c r="N2946" s="11">
        <f>SUM(N2854:N2945)</f>
        <v>152122.07999999999</v>
      </c>
      <c r="O2946" s="11">
        <f>SUM(O2854:O2945)</f>
        <v>152122.07999999999</v>
      </c>
      <c r="P2946" s="11">
        <f>SUM(P2854:P2945)</f>
        <v>152122.07999999999</v>
      </c>
      <c r="Q2946" s="11">
        <f>SUM(Q2854:Q2945)</f>
        <v>152122.07999999999</v>
      </c>
      <c r="R2946" s="11">
        <f>SUM(R2853:R2945)</f>
        <v>152122.07999999999</v>
      </c>
      <c r="S2946" s="11">
        <f>SUM(S2853:S2945)</f>
        <v>152122.07999999999</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47272.86</v>
      </c>
    </row>
    <row r="2949" spans="1:19">
      <c r="A2949" s="38"/>
      <c r="B2949" s="6">
        <v>2021</v>
      </c>
      <c r="C2949" s="36"/>
      <c r="D2949" s="36"/>
      <c r="E2949" s="36"/>
      <c r="F2949" s="36"/>
      <c r="G2949" s="36"/>
      <c r="H2949" s="36"/>
      <c r="I2949" s="36"/>
      <c r="J2949" s="36"/>
      <c r="K2949" s="36"/>
      <c r="L2949" s="36"/>
      <c r="M2949" s="36"/>
      <c r="N2949" s="36"/>
      <c r="O2949" s="36"/>
      <c r="P2949" s="36"/>
      <c r="Q2949" s="36"/>
      <c r="R2949" s="37">
        <v>48460.1</v>
      </c>
      <c r="S2949" s="37">
        <v>48460.1</v>
      </c>
    </row>
    <row r="2950" spans="1:19">
      <c r="B2950" s="6">
        <v>2020</v>
      </c>
      <c r="C2950" s="36"/>
      <c r="D2950" s="36"/>
      <c r="E2950" s="36"/>
      <c r="F2950" s="36"/>
      <c r="G2950" s="36"/>
      <c r="H2950" s="36"/>
      <c r="I2950" s="36"/>
      <c r="J2950" s="36"/>
      <c r="K2950" s="36"/>
      <c r="L2950" s="36"/>
      <c r="M2950" s="36"/>
      <c r="N2950" s="36"/>
      <c r="O2950" s="36"/>
      <c r="P2950" s="36"/>
      <c r="Q2950" s="37">
        <v>77121.439999999988</v>
      </c>
      <c r="R2950" s="37">
        <v>77121.439999999988</v>
      </c>
      <c r="S2950" s="37">
        <v>77121.439999999988</v>
      </c>
    </row>
    <row r="2951" spans="1:19">
      <c r="A2951" s="40"/>
      <c r="B2951" s="6">
        <v>2019</v>
      </c>
      <c r="C2951" s="36"/>
      <c r="D2951" s="36"/>
      <c r="E2951" s="36"/>
      <c r="F2951" s="36"/>
      <c r="G2951" s="36"/>
      <c r="H2951" s="36"/>
      <c r="I2951" s="36"/>
      <c r="J2951" s="36"/>
      <c r="K2951" s="36"/>
      <c r="L2951" s="36"/>
      <c r="M2951" s="36"/>
      <c r="N2951" s="36"/>
      <c r="O2951" s="36"/>
      <c r="P2951" s="37">
        <v>46312.73</v>
      </c>
      <c r="Q2951" s="37">
        <v>46312.73</v>
      </c>
      <c r="R2951" s="37">
        <v>46312.73</v>
      </c>
      <c r="S2951" s="37">
        <v>46312.73</v>
      </c>
    </row>
    <row r="2952" spans="1:19">
      <c r="A2952" s="40"/>
      <c r="B2952" s="6">
        <v>2018</v>
      </c>
      <c r="C2952" s="36"/>
      <c r="D2952" s="36"/>
      <c r="E2952" s="36"/>
      <c r="F2952" s="36"/>
      <c r="G2952" s="36"/>
      <c r="H2952" s="36"/>
      <c r="I2952" s="36"/>
      <c r="J2952" s="36"/>
      <c r="K2952" s="36"/>
      <c r="L2952" s="36"/>
      <c r="M2952" s="36"/>
      <c r="N2952" s="36"/>
      <c r="O2952" s="37">
        <v>84703.12</v>
      </c>
      <c r="P2952" s="37">
        <v>84703.12</v>
      </c>
      <c r="Q2952" s="37">
        <v>84703.12</v>
      </c>
      <c r="R2952" s="37">
        <v>84703.12</v>
      </c>
      <c r="S2952" s="37">
        <v>84703.12</v>
      </c>
    </row>
    <row r="2953" spans="1:19">
      <c r="A2953" s="40"/>
      <c r="B2953" s="6">
        <v>2017</v>
      </c>
      <c r="C2953" s="36"/>
      <c r="D2953" s="36"/>
      <c r="E2953" s="36"/>
      <c r="F2953" s="36"/>
      <c r="G2953" s="36"/>
      <c r="H2953" s="36"/>
      <c r="I2953" s="36"/>
      <c r="J2953" s="36"/>
      <c r="K2953" s="36"/>
      <c r="L2953" s="36"/>
      <c r="M2953" s="36"/>
      <c r="N2953" s="37">
        <v>61121.83</v>
      </c>
      <c r="O2953" s="37">
        <v>61121.83</v>
      </c>
      <c r="P2953" s="37">
        <v>61121.83</v>
      </c>
      <c r="Q2953" s="37">
        <v>61121.83</v>
      </c>
      <c r="R2953" s="37">
        <v>61121.83</v>
      </c>
      <c r="S2953" s="37">
        <v>61121.83</v>
      </c>
    </row>
    <row r="2954" spans="1:19">
      <c r="B2954" s="6">
        <v>2016</v>
      </c>
      <c r="C2954" s="36"/>
      <c r="D2954" s="36"/>
      <c r="E2954" s="36"/>
      <c r="F2954" s="36"/>
      <c r="G2954" s="36"/>
      <c r="H2954" s="36"/>
      <c r="I2954" s="36"/>
      <c r="J2954" s="36"/>
      <c r="K2954" s="36"/>
      <c r="L2954" s="36"/>
      <c r="M2954" s="37">
        <v>60103.57</v>
      </c>
      <c r="N2954" s="37">
        <v>60103.57</v>
      </c>
      <c r="O2954" s="37">
        <v>60103.57</v>
      </c>
      <c r="P2954" s="37">
        <v>60103.57</v>
      </c>
      <c r="Q2954" s="37">
        <v>60103.57</v>
      </c>
      <c r="R2954" s="37">
        <v>60103.57</v>
      </c>
      <c r="S2954" s="37">
        <v>60103.57</v>
      </c>
    </row>
    <row r="2955" spans="1:19">
      <c r="B2955" s="6">
        <v>2015</v>
      </c>
      <c r="C2955" s="36"/>
      <c r="D2955" s="36"/>
      <c r="E2955" s="36"/>
      <c r="F2955" s="36"/>
      <c r="G2955" s="36"/>
      <c r="H2955" s="36"/>
      <c r="I2955" s="36"/>
      <c r="J2955" s="36"/>
      <c r="K2955" s="36"/>
      <c r="L2955" s="37">
        <v>58040.12</v>
      </c>
      <c r="M2955" s="37">
        <v>58040.12</v>
      </c>
      <c r="N2955" s="37">
        <v>58040.12</v>
      </c>
      <c r="O2955" s="37">
        <v>58040.12</v>
      </c>
      <c r="P2955" s="37">
        <v>58040.12</v>
      </c>
      <c r="Q2955" s="37">
        <v>58040.12</v>
      </c>
      <c r="R2955" s="37">
        <v>58040.12</v>
      </c>
      <c r="S2955" s="37">
        <v>58040.12</v>
      </c>
    </row>
    <row r="2956" spans="1:19">
      <c r="B2956" s="6">
        <v>2014</v>
      </c>
      <c r="C2956" s="36"/>
      <c r="D2956" s="36"/>
      <c r="E2956" s="36"/>
      <c r="F2956" s="36"/>
      <c r="G2956" s="36"/>
      <c r="H2956" s="36"/>
      <c r="I2956" s="36"/>
      <c r="J2956" s="36"/>
      <c r="K2956" s="37">
        <v>26933.449999999993</v>
      </c>
      <c r="L2956" s="37">
        <v>26933.449999999993</v>
      </c>
      <c r="M2956" s="37">
        <v>26933.449999999993</v>
      </c>
      <c r="N2956" s="37">
        <v>26933.449999999993</v>
      </c>
      <c r="O2956" s="37">
        <v>26933.449999999993</v>
      </c>
      <c r="P2956" s="37">
        <v>26933.449999999993</v>
      </c>
      <c r="Q2956" s="37">
        <v>26933.449999999993</v>
      </c>
      <c r="R2956" s="37">
        <v>26933.449999999993</v>
      </c>
      <c r="S2956" s="37">
        <v>26933.449999999993</v>
      </c>
    </row>
    <row r="2957" spans="1:19">
      <c r="B2957" s="6">
        <v>2013</v>
      </c>
      <c r="C2957" s="36"/>
      <c r="D2957" s="36"/>
      <c r="E2957" s="36"/>
      <c r="F2957" s="36"/>
      <c r="G2957" s="36"/>
      <c r="H2957" s="36"/>
      <c r="I2957" s="36"/>
      <c r="J2957" s="37">
        <v>78355.739999999947</v>
      </c>
      <c r="K2957" s="37">
        <v>78355.739999999947</v>
      </c>
      <c r="L2957" s="37">
        <v>78355.739999999947</v>
      </c>
      <c r="M2957" s="37">
        <v>78355.739999999947</v>
      </c>
      <c r="N2957" s="37">
        <v>78355.739999999947</v>
      </c>
      <c r="O2957" s="37">
        <v>78355.739999999947</v>
      </c>
      <c r="P2957" s="37">
        <v>78355.739999999947</v>
      </c>
      <c r="Q2957" s="37">
        <v>78355.739999999947</v>
      </c>
      <c r="R2957" s="37">
        <v>78355.739999999947</v>
      </c>
      <c r="S2957" s="37">
        <v>78355.739999999947</v>
      </c>
    </row>
    <row r="2958" spans="1:19">
      <c r="B2958" s="6">
        <v>2012</v>
      </c>
      <c r="C2958" s="36"/>
      <c r="D2958" s="36"/>
      <c r="E2958" s="36"/>
      <c r="F2958" s="36"/>
      <c r="G2958" s="36"/>
      <c r="H2958" s="36"/>
      <c r="I2958" s="37">
        <v>88103.99000000002</v>
      </c>
      <c r="J2958" s="37">
        <v>88103.99000000002</v>
      </c>
      <c r="K2958" s="37">
        <v>88103.99000000002</v>
      </c>
      <c r="L2958" s="37">
        <v>88103.99000000002</v>
      </c>
      <c r="M2958" s="37">
        <v>88103.99000000002</v>
      </c>
      <c r="N2958" s="37">
        <v>88103.99000000002</v>
      </c>
      <c r="O2958" s="37">
        <v>88103.99000000002</v>
      </c>
      <c r="P2958" s="37">
        <v>88103.99000000002</v>
      </c>
      <c r="Q2958" s="37">
        <v>88103.99000000002</v>
      </c>
      <c r="R2958" s="37">
        <v>88103.99000000002</v>
      </c>
      <c r="S2958" s="37">
        <v>88103.99000000002</v>
      </c>
    </row>
    <row r="2959" spans="1:19">
      <c r="B2959" s="6">
        <v>2011</v>
      </c>
      <c r="C2959" s="36"/>
      <c r="D2959" s="36"/>
      <c r="E2959" s="36"/>
      <c r="F2959" s="36"/>
      <c r="G2959" s="36"/>
      <c r="H2959" s="37">
        <v>125118.63</v>
      </c>
      <c r="I2959" s="37">
        <v>125118.63</v>
      </c>
      <c r="J2959" s="37">
        <v>125118.63</v>
      </c>
      <c r="K2959" s="37">
        <v>125118.63</v>
      </c>
      <c r="L2959" s="37">
        <v>125118.63</v>
      </c>
      <c r="M2959" s="37">
        <v>125118.63</v>
      </c>
      <c r="N2959" s="37">
        <v>125118.63</v>
      </c>
      <c r="O2959" s="37">
        <v>125118.63</v>
      </c>
      <c r="P2959" s="37">
        <v>125118.63</v>
      </c>
      <c r="Q2959" s="37">
        <v>125118.63</v>
      </c>
      <c r="R2959" s="37">
        <v>125118.63</v>
      </c>
      <c r="S2959" s="37">
        <v>125118.63</v>
      </c>
    </row>
    <row r="2960" spans="1:19">
      <c r="B2960" s="6">
        <v>2010</v>
      </c>
      <c r="C2960" s="36"/>
      <c r="D2960" s="36"/>
      <c r="E2960" s="36"/>
      <c r="F2960" s="36"/>
      <c r="G2960" s="37">
        <v>54696.02</v>
      </c>
      <c r="H2960" s="37">
        <v>54696.02</v>
      </c>
      <c r="I2960" s="37">
        <v>54696.02</v>
      </c>
      <c r="J2960" s="37">
        <v>54696.02</v>
      </c>
      <c r="K2960" s="37">
        <v>54696.02</v>
      </c>
      <c r="L2960" s="37">
        <v>54696.02</v>
      </c>
      <c r="M2960" s="37">
        <v>54696.02</v>
      </c>
      <c r="N2960" s="37">
        <v>54696.02</v>
      </c>
      <c r="O2960" s="37">
        <v>54696.02</v>
      </c>
      <c r="P2960" s="37">
        <v>54696.02</v>
      </c>
      <c r="Q2960" s="37">
        <v>54696.02</v>
      </c>
      <c r="R2960" s="37">
        <v>54696.02</v>
      </c>
      <c r="S2960" s="37">
        <v>54696.02</v>
      </c>
    </row>
    <row r="2961" spans="2:19">
      <c r="B2961" s="6">
        <v>2009</v>
      </c>
      <c r="C2961" s="36"/>
      <c r="D2961" s="36"/>
      <c r="E2961" s="36"/>
      <c r="F2961" s="37">
        <v>126730.18999999996</v>
      </c>
      <c r="G2961" s="37">
        <v>126730.18999999996</v>
      </c>
      <c r="H2961" s="37">
        <v>126730.18999999996</v>
      </c>
      <c r="I2961" s="37">
        <v>126730.18999999996</v>
      </c>
      <c r="J2961" s="37">
        <v>126730.18999999996</v>
      </c>
      <c r="K2961" s="37">
        <v>126730.18999999996</v>
      </c>
      <c r="L2961" s="37">
        <v>126730.18999999996</v>
      </c>
      <c r="M2961" s="37">
        <v>126730.18999999996</v>
      </c>
      <c r="N2961" s="37">
        <v>126730.18999999996</v>
      </c>
      <c r="O2961" s="37">
        <v>126730.18999999996</v>
      </c>
      <c r="P2961" s="37">
        <v>126730.18999999996</v>
      </c>
      <c r="Q2961" s="37">
        <v>126730.18999999996</v>
      </c>
      <c r="R2961" s="37">
        <v>126730.18999999996</v>
      </c>
      <c r="S2961" s="37">
        <v>126730.18999999996</v>
      </c>
    </row>
    <row r="2962" spans="2:19">
      <c r="B2962" s="6">
        <v>2008</v>
      </c>
      <c r="C2962" s="36"/>
      <c r="D2962" s="36"/>
      <c r="E2962" s="37">
        <v>112916.40000000001</v>
      </c>
      <c r="F2962" s="37">
        <v>112916.40000000001</v>
      </c>
      <c r="G2962" s="37">
        <v>112916.40000000001</v>
      </c>
      <c r="H2962" s="37">
        <v>112916.40000000001</v>
      </c>
      <c r="I2962" s="37">
        <v>112916.40000000001</v>
      </c>
      <c r="J2962" s="37">
        <v>112916.40000000001</v>
      </c>
      <c r="K2962" s="37">
        <v>112916.40000000001</v>
      </c>
      <c r="L2962" s="37">
        <v>112916.40000000001</v>
      </c>
      <c r="M2962" s="37">
        <v>112916.40000000001</v>
      </c>
      <c r="N2962" s="37">
        <v>112916.40000000001</v>
      </c>
      <c r="O2962" s="37">
        <v>112916.40000000001</v>
      </c>
      <c r="P2962" s="37">
        <v>112916.40000000001</v>
      </c>
      <c r="Q2962" s="37">
        <v>112916.40000000001</v>
      </c>
      <c r="R2962" s="37">
        <v>112916.40000000001</v>
      </c>
      <c r="S2962" s="37">
        <v>112916.40000000001</v>
      </c>
    </row>
    <row r="2963" spans="2:19">
      <c r="B2963" s="6">
        <v>2007</v>
      </c>
      <c r="C2963" s="36"/>
      <c r="D2963" s="37">
        <v>156511.00999999998</v>
      </c>
      <c r="E2963" s="37">
        <v>156511.00999999998</v>
      </c>
      <c r="F2963" s="37">
        <v>156511.00999999998</v>
      </c>
      <c r="G2963" s="37">
        <v>156511.00999999998</v>
      </c>
      <c r="H2963" s="37">
        <v>156511.00999999998</v>
      </c>
      <c r="I2963" s="37">
        <v>156511.00999999998</v>
      </c>
      <c r="J2963" s="37">
        <v>156511.00999999998</v>
      </c>
      <c r="K2963" s="37">
        <v>156511.00999999998</v>
      </c>
      <c r="L2963" s="37">
        <v>156511.00999999998</v>
      </c>
      <c r="M2963" s="37">
        <v>156511.00999999998</v>
      </c>
      <c r="N2963" s="37">
        <v>156511.00999999998</v>
      </c>
      <c r="O2963" s="37">
        <v>156511.00999999998</v>
      </c>
      <c r="P2963" s="37">
        <v>156511.00999999998</v>
      </c>
      <c r="Q2963" s="37">
        <v>156511.00999999998</v>
      </c>
      <c r="R2963" s="37">
        <v>156511.00999999998</v>
      </c>
      <c r="S2963" s="37">
        <v>156511.00999999998</v>
      </c>
    </row>
    <row r="2964" spans="2:19">
      <c r="B2964" s="6">
        <v>2006</v>
      </c>
      <c r="C2964" s="37">
        <v>120807.98999999996</v>
      </c>
      <c r="D2964" s="37">
        <v>120807.98999999996</v>
      </c>
      <c r="E2964" s="37">
        <v>120807.98999999996</v>
      </c>
      <c r="F2964" s="37">
        <v>120807.98999999996</v>
      </c>
      <c r="G2964" s="37">
        <v>120807.98999999996</v>
      </c>
      <c r="H2964" s="37">
        <v>120807.98999999996</v>
      </c>
      <c r="I2964" s="37">
        <v>120807.98999999996</v>
      </c>
      <c r="J2964" s="37">
        <v>120807.98999999996</v>
      </c>
      <c r="K2964" s="37">
        <v>120807.98999999996</v>
      </c>
      <c r="L2964" s="37">
        <v>120807.98999999996</v>
      </c>
      <c r="M2964" s="37">
        <v>120807.98999999996</v>
      </c>
      <c r="N2964" s="37">
        <v>120807.98999999996</v>
      </c>
      <c r="O2964" s="37">
        <v>120807.98999999996</v>
      </c>
      <c r="P2964" s="37">
        <v>120807.98999999996</v>
      </c>
      <c r="Q2964" s="37">
        <v>120807.98999999996</v>
      </c>
      <c r="R2964" s="37">
        <v>120807.98999999996</v>
      </c>
      <c r="S2964" s="37">
        <v>120807.98999999996</v>
      </c>
    </row>
    <row r="2965" spans="2:19">
      <c r="B2965" s="6">
        <v>2005</v>
      </c>
      <c r="C2965" s="37">
        <v>109142.59</v>
      </c>
      <c r="D2965" s="37">
        <v>109142.59</v>
      </c>
      <c r="E2965" s="37">
        <v>109142.59</v>
      </c>
      <c r="F2965" s="37">
        <v>109142.59</v>
      </c>
      <c r="G2965" s="37">
        <v>109142.59</v>
      </c>
      <c r="H2965" s="37">
        <v>109142.59</v>
      </c>
      <c r="I2965" s="37">
        <v>109142.59</v>
      </c>
      <c r="J2965" s="37">
        <v>109142.59</v>
      </c>
      <c r="K2965" s="37">
        <v>109142.59</v>
      </c>
      <c r="L2965" s="37">
        <v>109142.59</v>
      </c>
      <c r="M2965" s="37">
        <v>109142.59</v>
      </c>
      <c r="N2965" s="37">
        <v>109142.59</v>
      </c>
      <c r="O2965" s="37">
        <v>109142.59</v>
      </c>
      <c r="P2965" s="37">
        <v>109142.59</v>
      </c>
      <c r="Q2965" s="37">
        <v>109142.59</v>
      </c>
      <c r="R2965" s="37">
        <v>109142.59</v>
      </c>
      <c r="S2965" s="37">
        <v>109142.59</v>
      </c>
    </row>
    <row r="2966" spans="2:19">
      <c r="B2966" s="6">
        <v>2004</v>
      </c>
      <c r="C2966" s="37">
        <v>218475.51</v>
      </c>
      <c r="D2966" s="37">
        <v>218475.51</v>
      </c>
      <c r="E2966" s="37">
        <v>218475.51</v>
      </c>
      <c r="F2966" s="37">
        <v>218475.51</v>
      </c>
      <c r="G2966" s="37">
        <v>218475.51</v>
      </c>
      <c r="H2966" s="37">
        <v>218475.51</v>
      </c>
      <c r="I2966" s="37">
        <v>218475.51</v>
      </c>
      <c r="J2966" s="37">
        <v>218475.51</v>
      </c>
      <c r="K2966" s="37">
        <v>218475.51</v>
      </c>
      <c r="L2966" s="37">
        <v>218475.51</v>
      </c>
      <c r="M2966" s="37">
        <v>218475.51</v>
      </c>
      <c r="N2966" s="37">
        <v>218475.51</v>
      </c>
      <c r="O2966" s="37">
        <v>218475.51</v>
      </c>
      <c r="P2966" s="37">
        <v>218475.51</v>
      </c>
      <c r="Q2966" s="37">
        <v>218475.51</v>
      </c>
      <c r="R2966" s="37">
        <v>218475.51</v>
      </c>
      <c r="S2966" s="37">
        <v>218475.51</v>
      </c>
    </row>
    <row r="2967" spans="2:19">
      <c r="B2967" s="6">
        <v>2003</v>
      </c>
      <c r="C2967" s="37">
        <v>59965.680000000008</v>
      </c>
      <c r="D2967" s="37">
        <v>59965.680000000008</v>
      </c>
      <c r="E2967" s="37">
        <v>59965.680000000008</v>
      </c>
      <c r="F2967" s="37">
        <v>59965.680000000008</v>
      </c>
      <c r="G2967" s="37">
        <v>59965.680000000008</v>
      </c>
      <c r="H2967" s="37">
        <v>59965.680000000008</v>
      </c>
      <c r="I2967" s="37">
        <v>59965.680000000008</v>
      </c>
      <c r="J2967" s="37">
        <v>59965.680000000008</v>
      </c>
      <c r="K2967" s="37">
        <v>59965.680000000008</v>
      </c>
      <c r="L2967" s="37">
        <v>59965.680000000008</v>
      </c>
      <c r="M2967" s="37">
        <v>59965.680000000008</v>
      </c>
      <c r="N2967" s="37">
        <v>59965.680000000008</v>
      </c>
      <c r="O2967" s="37">
        <v>59965.680000000008</v>
      </c>
      <c r="P2967" s="37">
        <v>59965.680000000008</v>
      </c>
      <c r="Q2967" s="37">
        <v>59965.680000000008</v>
      </c>
      <c r="R2967" s="37">
        <v>59965.680000000008</v>
      </c>
      <c r="S2967" s="37">
        <v>59965.680000000008</v>
      </c>
    </row>
    <row r="2968" spans="2:19">
      <c r="B2968" s="6">
        <v>2002</v>
      </c>
      <c r="C2968" s="37">
        <v>130793.25</v>
      </c>
      <c r="D2968" s="37">
        <v>130793.25</v>
      </c>
      <c r="E2968" s="37">
        <v>130793.25</v>
      </c>
      <c r="F2968" s="37">
        <v>130793.25</v>
      </c>
      <c r="G2968" s="37">
        <v>130793.25</v>
      </c>
      <c r="H2968" s="37">
        <v>130793.25</v>
      </c>
      <c r="I2968" s="37">
        <v>130793.25</v>
      </c>
      <c r="J2968" s="37">
        <v>130793.25</v>
      </c>
      <c r="K2968" s="37">
        <v>130793.25</v>
      </c>
      <c r="L2968" s="37">
        <v>130793.25</v>
      </c>
      <c r="M2968" s="37">
        <v>130793.25</v>
      </c>
      <c r="N2968" s="37">
        <v>130793.25</v>
      </c>
      <c r="O2968" s="37">
        <v>130793.25</v>
      </c>
      <c r="P2968" s="37">
        <v>130793.25</v>
      </c>
      <c r="Q2968" s="37">
        <v>130793.25</v>
      </c>
      <c r="R2968" s="37">
        <v>130793.25</v>
      </c>
      <c r="S2968" s="37">
        <v>130793.25</v>
      </c>
    </row>
    <row r="2969" spans="2:19">
      <c r="B2969" s="6">
        <v>2001</v>
      </c>
      <c r="C2969" s="37">
        <v>0</v>
      </c>
      <c r="D2969" s="37">
        <v>0</v>
      </c>
      <c r="E2969" s="37">
        <v>0</v>
      </c>
      <c r="F2969" s="37">
        <v>0</v>
      </c>
      <c r="G2969" s="37">
        <v>0</v>
      </c>
      <c r="H2969" s="37">
        <v>0</v>
      </c>
      <c r="I2969" s="37">
        <v>0</v>
      </c>
      <c r="J2969" s="37">
        <v>0</v>
      </c>
      <c r="K2969" s="37">
        <v>0</v>
      </c>
      <c r="L2969" s="37">
        <v>0</v>
      </c>
      <c r="M2969" s="37">
        <v>0</v>
      </c>
      <c r="N2969" s="37">
        <v>0</v>
      </c>
      <c r="O2969" s="37">
        <v>0</v>
      </c>
      <c r="P2969" s="37">
        <v>0</v>
      </c>
      <c r="Q2969" s="37">
        <v>0</v>
      </c>
      <c r="R2969" s="37">
        <v>0</v>
      </c>
      <c r="S2969" s="37">
        <v>0</v>
      </c>
    </row>
    <row r="2970" spans="2:19">
      <c r="B2970" s="6">
        <v>2000</v>
      </c>
      <c r="C2970" s="37">
        <v>60861.66</v>
      </c>
      <c r="D2970" s="37">
        <v>60861.66</v>
      </c>
      <c r="E2970" s="37">
        <v>60861.66</v>
      </c>
      <c r="F2970" s="37">
        <v>60861.66</v>
      </c>
      <c r="G2970" s="37">
        <v>60861.66</v>
      </c>
      <c r="H2970" s="37">
        <v>60861.66</v>
      </c>
      <c r="I2970" s="37">
        <v>60861.66</v>
      </c>
      <c r="J2970" s="37">
        <v>60861.66</v>
      </c>
      <c r="K2970" s="37">
        <v>60861.66</v>
      </c>
      <c r="L2970" s="37">
        <v>60861.66</v>
      </c>
      <c r="M2970" s="37">
        <v>60861.66</v>
      </c>
      <c r="N2970" s="37">
        <v>60861.66</v>
      </c>
      <c r="O2970" s="37">
        <v>60861.66</v>
      </c>
      <c r="P2970" s="37">
        <v>60861.66</v>
      </c>
      <c r="Q2970" s="37">
        <v>60861.66</v>
      </c>
      <c r="R2970" s="37">
        <v>60861.66</v>
      </c>
      <c r="S2970" s="37">
        <v>60861.66</v>
      </c>
    </row>
    <row r="2971" spans="2:19">
      <c r="B2971" s="6">
        <v>1999</v>
      </c>
      <c r="C2971" s="37">
        <v>50681.409999999996</v>
      </c>
      <c r="D2971" s="37">
        <v>50681.409999999996</v>
      </c>
      <c r="E2971" s="37">
        <v>50681.409999999996</v>
      </c>
      <c r="F2971" s="37">
        <v>50681.409999999996</v>
      </c>
      <c r="G2971" s="37">
        <v>50681.409999999996</v>
      </c>
      <c r="H2971" s="37">
        <v>50681.409999999996</v>
      </c>
      <c r="I2971" s="37">
        <v>50681.409999999996</v>
      </c>
      <c r="J2971" s="37">
        <v>50681.409999999996</v>
      </c>
      <c r="K2971" s="37">
        <v>50681.409999999996</v>
      </c>
      <c r="L2971" s="37">
        <v>50681.409999999996</v>
      </c>
      <c r="M2971" s="37">
        <v>50681.409999999996</v>
      </c>
      <c r="N2971" s="37">
        <v>50681.409999999996</v>
      </c>
      <c r="O2971" s="37">
        <v>50681.409999999996</v>
      </c>
      <c r="P2971" s="37">
        <v>50681.409999999996</v>
      </c>
      <c r="Q2971" s="37">
        <v>50681.409999999996</v>
      </c>
      <c r="R2971" s="37">
        <v>50681.409999999996</v>
      </c>
      <c r="S2971" s="37">
        <v>50681.409999999996</v>
      </c>
    </row>
    <row r="2972" spans="2:19">
      <c r="B2972" s="6">
        <v>1998</v>
      </c>
      <c r="C2972" s="37">
        <v>63543.850000000006</v>
      </c>
      <c r="D2972" s="37">
        <v>63543.850000000006</v>
      </c>
      <c r="E2972" s="37">
        <v>63543.850000000006</v>
      </c>
      <c r="F2972" s="37">
        <v>63543.850000000006</v>
      </c>
      <c r="G2972" s="37">
        <v>63543.850000000006</v>
      </c>
      <c r="H2972" s="37">
        <v>63543.850000000006</v>
      </c>
      <c r="I2972" s="37">
        <v>63543.850000000006</v>
      </c>
      <c r="J2972" s="37">
        <v>63543.850000000006</v>
      </c>
      <c r="K2972" s="37">
        <v>63543.850000000006</v>
      </c>
      <c r="L2972" s="37">
        <v>63543.850000000006</v>
      </c>
      <c r="M2972" s="37">
        <v>63543.850000000006</v>
      </c>
      <c r="N2972" s="37">
        <v>63543.850000000006</v>
      </c>
      <c r="O2972" s="37">
        <v>63543.850000000006</v>
      </c>
      <c r="P2972" s="37">
        <v>63543.850000000006</v>
      </c>
      <c r="Q2972" s="37">
        <v>63543.850000000006</v>
      </c>
      <c r="R2972" s="37">
        <v>63543.850000000006</v>
      </c>
      <c r="S2972" s="37">
        <v>63543.850000000006</v>
      </c>
    </row>
    <row r="2973" spans="2:19">
      <c r="B2973" s="6">
        <v>1997</v>
      </c>
      <c r="C2973" s="37">
        <v>93200.43</v>
      </c>
      <c r="D2973" s="37">
        <v>93200.43</v>
      </c>
      <c r="E2973" s="37">
        <v>93200.43</v>
      </c>
      <c r="F2973" s="37">
        <v>93200.43</v>
      </c>
      <c r="G2973" s="37">
        <v>93200.43</v>
      </c>
      <c r="H2973" s="37">
        <v>93200.43</v>
      </c>
      <c r="I2973" s="37">
        <v>93200.43</v>
      </c>
      <c r="J2973" s="37">
        <v>93200.43</v>
      </c>
      <c r="K2973" s="37">
        <v>93200.43</v>
      </c>
      <c r="L2973" s="37">
        <v>93200.43</v>
      </c>
      <c r="M2973" s="37">
        <v>93200.43</v>
      </c>
      <c r="N2973" s="37">
        <v>93200.43</v>
      </c>
      <c r="O2973" s="37">
        <v>93200.43</v>
      </c>
      <c r="P2973" s="37">
        <v>93200.43</v>
      </c>
      <c r="Q2973" s="37">
        <v>93200.43</v>
      </c>
      <c r="R2973" s="37">
        <v>93200.43</v>
      </c>
      <c r="S2973" s="37">
        <v>93200.43</v>
      </c>
    </row>
    <row r="2974" spans="2:19">
      <c r="B2974" s="6">
        <v>1996</v>
      </c>
      <c r="C2974" s="37">
        <v>60074.89</v>
      </c>
      <c r="D2974" s="37">
        <v>60074.89</v>
      </c>
      <c r="E2974" s="37">
        <v>60074.89</v>
      </c>
      <c r="F2974" s="37">
        <v>60074.89</v>
      </c>
      <c r="G2974" s="37">
        <v>60074.89</v>
      </c>
      <c r="H2974" s="37">
        <v>60074.89</v>
      </c>
      <c r="I2974" s="37">
        <v>60074.89</v>
      </c>
      <c r="J2974" s="37">
        <v>60074.89</v>
      </c>
      <c r="K2974" s="37">
        <v>60074.89</v>
      </c>
      <c r="L2974" s="37">
        <v>60074.89</v>
      </c>
      <c r="M2974" s="37">
        <v>60074.89</v>
      </c>
      <c r="N2974" s="37">
        <v>60074.89</v>
      </c>
      <c r="O2974" s="37">
        <v>60074.89</v>
      </c>
      <c r="P2974" s="37">
        <v>60074.89</v>
      </c>
      <c r="Q2974" s="37">
        <v>60074.89</v>
      </c>
      <c r="R2974" s="37">
        <v>60074.89</v>
      </c>
      <c r="S2974" s="37">
        <v>60074.89</v>
      </c>
    </row>
    <row r="2975" spans="2:19">
      <c r="B2975" s="6">
        <v>1995</v>
      </c>
      <c r="C2975" s="37">
        <v>86660.01</v>
      </c>
      <c r="D2975" s="37">
        <v>86660.01</v>
      </c>
      <c r="E2975" s="37">
        <v>86660.01</v>
      </c>
      <c r="F2975" s="37">
        <v>86660.01</v>
      </c>
      <c r="G2975" s="37">
        <v>86660.01</v>
      </c>
      <c r="H2975" s="37">
        <v>86660.01</v>
      </c>
      <c r="I2975" s="37">
        <v>86660.01</v>
      </c>
      <c r="J2975" s="37">
        <v>86660.01</v>
      </c>
      <c r="K2975" s="37">
        <v>86660.01</v>
      </c>
      <c r="L2975" s="37">
        <v>86660.01</v>
      </c>
      <c r="M2975" s="37">
        <v>86660.01</v>
      </c>
      <c r="N2975" s="37">
        <v>86660.01</v>
      </c>
      <c r="O2975" s="37">
        <v>86660.01</v>
      </c>
      <c r="P2975" s="37">
        <v>86660.01</v>
      </c>
      <c r="Q2975" s="37">
        <v>86660.01</v>
      </c>
      <c r="R2975" s="37">
        <v>86660.01</v>
      </c>
      <c r="S2975" s="37">
        <v>86660.01</v>
      </c>
    </row>
    <row r="2976" spans="2:19">
      <c r="B2976" s="6">
        <v>1994</v>
      </c>
      <c r="C2976" s="37">
        <v>36475.54</v>
      </c>
      <c r="D2976" s="37">
        <v>36475.54</v>
      </c>
      <c r="E2976" s="37">
        <v>36475.54</v>
      </c>
      <c r="F2976" s="37">
        <v>36475.54</v>
      </c>
      <c r="G2976" s="37">
        <v>36475.54</v>
      </c>
      <c r="H2976" s="37">
        <v>36475.54</v>
      </c>
      <c r="I2976" s="37">
        <v>36475.54</v>
      </c>
      <c r="J2976" s="37">
        <v>36475.54</v>
      </c>
      <c r="K2976" s="37">
        <v>36475.54</v>
      </c>
      <c r="L2976" s="37">
        <v>36475.54</v>
      </c>
      <c r="M2976" s="37">
        <v>36475.54</v>
      </c>
      <c r="N2976" s="37">
        <v>36475.54</v>
      </c>
      <c r="O2976" s="37">
        <v>36475.54</v>
      </c>
      <c r="P2976" s="37">
        <v>36475.54</v>
      </c>
      <c r="Q2976" s="37">
        <v>36475.54</v>
      </c>
      <c r="R2976" s="37">
        <v>36475.54</v>
      </c>
      <c r="S2976" s="37">
        <v>36475.54</v>
      </c>
    </row>
    <row r="2977" spans="2:19">
      <c r="B2977" s="6">
        <v>1993</v>
      </c>
      <c r="C2977" s="37">
        <v>35176.870000000003</v>
      </c>
      <c r="D2977" s="37">
        <v>35176.870000000003</v>
      </c>
      <c r="E2977" s="37">
        <v>35176.870000000003</v>
      </c>
      <c r="F2977" s="37">
        <v>35176.870000000003</v>
      </c>
      <c r="G2977" s="37">
        <v>35176.870000000003</v>
      </c>
      <c r="H2977" s="37">
        <v>35176.870000000003</v>
      </c>
      <c r="I2977" s="37">
        <v>35176.870000000003</v>
      </c>
      <c r="J2977" s="37">
        <v>35176.870000000003</v>
      </c>
      <c r="K2977" s="37">
        <v>35176.870000000003</v>
      </c>
      <c r="L2977" s="37">
        <v>35176.870000000003</v>
      </c>
      <c r="M2977" s="37">
        <v>35176.870000000003</v>
      </c>
      <c r="N2977" s="37">
        <v>35176.870000000003</v>
      </c>
      <c r="O2977" s="37">
        <v>35176.870000000003</v>
      </c>
      <c r="P2977" s="37">
        <v>35176.870000000003</v>
      </c>
      <c r="Q2977" s="37">
        <v>35176.870000000003</v>
      </c>
      <c r="R2977" s="37">
        <v>35176.870000000003</v>
      </c>
      <c r="S2977" s="37">
        <v>35176.870000000003</v>
      </c>
    </row>
    <row r="2978" spans="2:19">
      <c r="B2978" s="6">
        <v>1992</v>
      </c>
      <c r="C2978" s="37">
        <v>40694.400000000001</v>
      </c>
      <c r="D2978" s="37">
        <v>40694.400000000001</v>
      </c>
      <c r="E2978" s="37">
        <v>40694.400000000001</v>
      </c>
      <c r="F2978" s="37">
        <v>40694.400000000001</v>
      </c>
      <c r="G2978" s="37">
        <v>40694.400000000001</v>
      </c>
      <c r="H2978" s="37">
        <v>40694.400000000001</v>
      </c>
      <c r="I2978" s="37">
        <v>40694.400000000001</v>
      </c>
      <c r="J2978" s="37">
        <v>40694.400000000001</v>
      </c>
      <c r="K2978" s="37">
        <v>40694.400000000001</v>
      </c>
      <c r="L2978" s="37">
        <v>40694.400000000001</v>
      </c>
      <c r="M2978" s="37">
        <v>40694.400000000001</v>
      </c>
      <c r="N2978" s="37">
        <v>40694.400000000001</v>
      </c>
      <c r="O2978" s="37">
        <v>40694.400000000001</v>
      </c>
      <c r="P2978" s="37">
        <v>40694.400000000001</v>
      </c>
      <c r="Q2978" s="37">
        <v>40694.400000000001</v>
      </c>
      <c r="R2978" s="37">
        <v>40694.400000000001</v>
      </c>
      <c r="S2978" s="37">
        <v>40694.400000000001</v>
      </c>
    </row>
    <row r="2979" spans="2:19">
      <c r="B2979" s="6">
        <v>1991</v>
      </c>
      <c r="C2979" s="37">
        <v>30684.41</v>
      </c>
      <c r="D2979" s="37">
        <v>30684.41</v>
      </c>
      <c r="E2979" s="37">
        <v>30684.41</v>
      </c>
      <c r="F2979" s="37">
        <v>30684.41</v>
      </c>
      <c r="G2979" s="37">
        <v>30684.41</v>
      </c>
      <c r="H2979" s="37">
        <v>30684.41</v>
      </c>
      <c r="I2979" s="37">
        <v>30684.41</v>
      </c>
      <c r="J2979" s="37">
        <v>30684.41</v>
      </c>
      <c r="K2979" s="37">
        <v>30684.41</v>
      </c>
      <c r="L2979" s="37">
        <v>30684.41</v>
      </c>
      <c r="M2979" s="37">
        <v>30684.41</v>
      </c>
      <c r="N2979" s="37">
        <v>30684.41</v>
      </c>
      <c r="O2979" s="37">
        <v>30684.41</v>
      </c>
      <c r="P2979" s="37">
        <v>30684.41</v>
      </c>
      <c r="Q2979" s="37">
        <v>30684.41</v>
      </c>
      <c r="R2979" s="37">
        <v>30684.41</v>
      </c>
      <c r="S2979" s="37">
        <v>30684.41</v>
      </c>
    </row>
    <row r="2980" spans="2:19">
      <c r="B2980" s="6">
        <v>1990</v>
      </c>
      <c r="C2980" s="37">
        <v>49757.02</v>
      </c>
      <c r="D2980" s="37">
        <v>49757.02</v>
      </c>
      <c r="E2980" s="37">
        <v>49757.02</v>
      </c>
      <c r="F2980" s="37">
        <v>49757.02</v>
      </c>
      <c r="G2980" s="37">
        <v>49757.02</v>
      </c>
      <c r="H2980" s="37">
        <v>49757.02</v>
      </c>
      <c r="I2980" s="37">
        <v>49757.02</v>
      </c>
      <c r="J2980" s="37">
        <v>49757.02</v>
      </c>
      <c r="K2980" s="37">
        <v>49757.02</v>
      </c>
      <c r="L2980" s="37">
        <v>49757.02</v>
      </c>
      <c r="M2980" s="37">
        <v>49757.02</v>
      </c>
      <c r="N2980" s="37">
        <v>49757.02</v>
      </c>
      <c r="O2980" s="37">
        <v>49757.02</v>
      </c>
      <c r="P2980" s="37">
        <v>49757.02</v>
      </c>
      <c r="Q2980" s="37">
        <v>49757.02</v>
      </c>
      <c r="R2980" s="37">
        <v>49757.02</v>
      </c>
      <c r="S2980" s="37">
        <v>49757.02</v>
      </c>
    </row>
    <row r="2981" spans="2:19">
      <c r="B2981" s="6">
        <v>1989</v>
      </c>
      <c r="C2981" s="37">
        <v>29866.59</v>
      </c>
      <c r="D2981" s="37">
        <v>29866.59</v>
      </c>
      <c r="E2981" s="37">
        <v>29866.59</v>
      </c>
      <c r="F2981" s="37">
        <v>29866.59</v>
      </c>
      <c r="G2981" s="37">
        <v>29866.59</v>
      </c>
      <c r="H2981" s="37">
        <v>29866.59</v>
      </c>
      <c r="I2981" s="37">
        <v>29866.59</v>
      </c>
      <c r="J2981" s="37">
        <v>29866.59</v>
      </c>
      <c r="K2981" s="37">
        <v>29866.59</v>
      </c>
      <c r="L2981" s="37">
        <v>29866.59</v>
      </c>
      <c r="M2981" s="37">
        <v>29866.59</v>
      </c>
      <c r="N2981" s="37">
        <v>29866.59</v>
      </c>
      <c r="O2981" s="37">
        <v>29866.59</v>
      </c>
      <c r="P2981" s="37">
        <v>29866.59</v>
      </c>
      <c r="Q2981" s="37">
        <v>29866.59</v>
      </c>
      <c r="R2981" s="37">
        <v>29866.59</v>
      </c>
      <c r="S2981" s="37">
        <v>29866.59</v>
      </c>
    </row>
    <row r="2982" spans="2:19">
      <c r="B2982" s="6">
        <v>1988</v>
      </c>
      <c r="C2982" s="37">
        <v>58918.71</v>
      </c>
      <c r="D2982" s="37">
        <v>58918.71</v>
      </c>
      <c r="E2982" s="37">
        <v>58918.71</v>
      </c>
      <c r="F2982" s="37">
        <v>58918.71</v>
      </c>
      <c r="G2982" s="37">
        <v>58918.71</v>
      </c>
      <c r="H2982" s="37">
        <v>58918.71</v>
      </c>
      <c r="I2982" s="37">
        <v>58918.71</v>
      </c>
      <c r="J2982" s="37">
        <v>58918.71</v>
      </c>
      <c r="K2982" s="37">
        <v>58918.71</v>
      </c>
      <c r="L2982" s="37">
        <v>58918.71</v>
      </c>
      <c r="M2982" s="37">
        <v>58918.71</v>
      </c>
      <c r="N2982" s="37">
        <v>58918.71</v>
      </c>
      <c r="O2982" s="37">
        <v>58918.71</v>
      </c>
      <c r="P2982" s="37">
        <v>58918.71</v>
      </c>
      <c r="Q2982" s="37">
        <v>58918.71</v>
      </c>
      <c r="R2982" s="37">
        <v>58918.71</v>
      </c>
      <c r="S2982" s="37">
        <v>58918.71</v>
      </c>
    </row>
    <row r="2983" spans="2:19">
      <c r="B2983" s="6">
        <v>1987</v>
      </c>
      <c r="C2983" s="37">
        <v>38082.949999999997</v>
      </c>
      <c r="D2983" s="37">
        <v>38082.949999999997</v>
      </c>
      <c r="E2983" s="37">
        <v>38082.949999999997</v>
      </c>
      <c r="F2983" s="37">
        <v>38082.949999999997</v>
      </c>
      <c r="G2983" s="37">
        <v>38082.949999999997</v>
      </c>
      <c r="H2983" s="37">
        <v>38082.949999999997</v>
      </c>
      <c r="I2983" s="37">
        <v>38082.949999999997</v>
      </c>
      <c r="J2983" s="37">
        <v>38082.949999999997</v>
      </c>
      <c r="K2983" s="37">
        <v>38082.949999999997</v>
      </c>
      <c r="L2983" s="37">
        <v>38082.949999999997</v>
      </c>
      <c r="M2983" s="37">
        <v>38082.949999999997</v>
      </c>
      <c r="N2983" s="37">
        <v>38082.949999999997</v>
      </c>
      <c r="O2983" s="37">
        <v>38082.949999999997</v>
      </c>
      <c r="P2983" s="37">
        <v>38082.949999999997</v>
      </c>
      <c r="Q2983" s="37">
        <v>38082.949999999997</v>
      </c>
      <c r="R2983" s="37">
        <v>38082.949999999997</v>
      </c>
      <c r="S2983" s="37">
        <v>38082.949999999997</v>
      </c>
    </row>
    <row r="2984" spans="2:19">
      <c r="B2984" s="6">
        <v>1986</v>
      </c>
      <c r="C2984" s="37">
        <v>48098.76</v>
      </c>
      <c r="D2984" s="37">
        <v>48098.76</v>
      </c>
      <c r="E2984" s="37">
        <v>48098.76</v>
      </c>
      <c r="F2984" s="37">
        <v>48098.76</v>
      </c>
      <c r="G2984" s="37">
        <v>48098.76</v>
      </c>
      <c r="H2984" s="37">
        <v>48098.76</v>
      </c>
      <c r="I2984" s="37">
        <v>48098.76</v>
      </c>
      <c r="J2984" s="37">
        <v>48098.76</v>
      </c>
      <c r="K2984" s="37">
        <v>48098.76</v>
      </c>
      <c r="L2984" s="37">
        <v>48098.76</v>
      </c>
      <c r="M2984" s="37">
        <v>48098.76</v>
      </c>
      <c r="N2984" s="37">
        <v>48098.76</v>
      </c>
      <c r="O2984" s="37">
        <v>48098.76</v>
      </c>
      <c r="P2984" s="37">
        <v>48098.76</v>
      </c>
      <c r="Q2984" s="37">
        <v>48098.76</v>
      </c>
      <c r="R2984" s="37">
        <v>48098.76</v>
      </c>
      <c r="S2984" s="37">
        <v>48098.76</v>
      </c>
    </row>
    <row r="2985" spans="2:19">
      <c r="B2985" s="6">
        <v>1985</v>
      </c>
      <c r="C2985" s="37">
        <v>25358.140000000003</v>
      </c>
      <c r="D2985" s="37">
        <v>25358.140000000003</v>
      </c>
      <c r="E2985" s="37">
        <v>25358.140000000003</v>
      </c>
      <c r="F2985" s="37">
        <v>25358.140000000003</v>
      </c>
      <c r="G2985" s="37">
        <v>25358.140000000003</v>
      </c>
      <c r="H2985" s="37">
        <v>25358.140000000003</v>
      </c>
      <c r="I2985" s="37">
        <v>25358.140000000003</v>
      </c>
      <c r="J2985" s="37">
        <v>25358.140000000003</v>
      </c>
      <c r="K2985" s="37">
        <v>25358.140000000003</v>
      </c>
      <c r="L2985" s="37">
        <v>25358.140000000003</v>
      </c>
      <c r="M2985" s="37">
        <v>25358.140000000003</v>
      </c>
      <c r="N2985" s="37">
        <v>25358.140000000003</v>
      </c>
      <c r="O2985" s="37">
        <v>25358.140000000003</v>
      </c>
      <c r="P2985" s="37">
        <v>25358.140000000003</v>
      </c>
      <c r="Q2985" s="37">
        <v>25358.140000000003</v>
      </c>
      <c r="R2985" s="37">
        <v>25358.140000000003</v>
      </c>
      <c r="S2985" s="37">
        <v>25358.140000000003</v>
      </c>
    </row>
    <row r="2986" spans="2:19">
      <c r="B2986" s="6">
        <v>1984</v>
      </c>
      <c r="C2986" s="37">
        <v>48225.240000000005</v>
      </c>
      <c r="D2986" s="37">
        <v>48225.240000000005</v>
      </c>
      <c r="E2986" s="37">
        <v>48225.240000000005</v>
      </c>
      <c r="F2986" s="37">
        <v>48225.240000000005</v>
      </c>
      <c r="G2986" s="37">
        <v>48225.240000000005</v>
      </c>
      <c r="H2986" s="37">
        <v>48225.240000000005</v>
      </c>
      <c r="I2986" s="37">
        <v>48225.240000000005</v>
      </c>
      <c r="J2986" s="37">
        <v>48225.240000000005</v>
      </c>
      <c r="K2986" s="37">
        <v>48225.240000000005</v>
      </c>
      <c r="L2986" s="37">
        <v>48225.240000000005</v>
      </c>
      <c r="M2986" s="37">
        <v>48225.240000000005</v>
      </c>
      <c r="N2986" s="37">
        <v>48225.240000000005</v>
      </c>
      <c r="O2986" s="37">
        <v>48225.240000000005</v>
      </c>
      <c r="P2986" s="37">
        <v>48225.240000000005</v>
      </c>
      <c r="Q2986" s="37">
        <v>48225.240000000005</v>
      </c>
      <c r="R2986" s="37">
        <v>48225.240000000005</v>
      </c>
      <c r="S2986" s="37">
        <v>48225.240000000005</v>
      </c>
    </row>
    <row r="2987" spans="2:19">
      <c r="B2987" s="6">
        <v>1983</v>
      </c>
      <c r="C2987" s="37">
        <v>14620.029999999999</v>
      </c>
      <c r="D2987" s="37">
        <v>14620.029999999999</v>
      </c>
      <c r="E2987" s="37">
        <v>14620.029999999999</v>
      </c>
      <c r="F2987" s="37">
        <v>14620.029999999999</v>
      </c>
      <c r="G2987" s="37">
        <v>14620.029999999999</v>
      </c>
      <c r="H2987" s="37">
        <v>14620.029999999999</v>
      </c>
      <c r="I2987" s="37">
        <v>14620.029999999999</v>
      </c>
      <c r="J2987" s="37">
        <v>14620.029999999999</v>
      </c>
      <c r="K2987" s="37">
        <v>14620.029999999999</v>
      </c>
      <c r="L2987" s="37">
        <v>14620.029999999999</v>
      </c>
      <c r="M2987" s="37">
        <v>14620.029999999999</v>
      </c>
      <c r="N2987" s="37">
        <v>14620.029999999999</v>
      </c>
      <c r="O2987" s="37">
        <v>14620.029999999999</v>
      </c>
      <c r="P2987" s="37">
        <v>14620.029999999999</v>
      </c>
      <c r="Q2987" s="37">
        <v>14620.029999999999</v>
      </c>
      <c r="R2987" s="37">
        <v>14620.029999999999</v>
      </c>
      <c r="S2987" s="37">
        <v>14620.029999999999</v>
      </c>
    </row>
    <row r="2988" spans="2:19">
      <c r="B2988" s="6">
        <v>1982</v>
      </c>
      <c r="C2988" s="37">
        <v>38645.259999999995</v>
      </c>
      <c r="D2988" s="37">
        <v>38645.259999999995</v>
      </c>
      <c r="E2988" s="37">
        <v>38645.259999999995</v>
      </c>
      <c r="F2988" s="37">
        <v>38645.259999999995</v>
      </c>
      <c r="G2988" s="37">
        <v>38645.259999999995</v>
      </c>
      <c r="H2988" s="37">
        <v>38645.259999999995</v>
      </c>
      <c r="I2988" s="37">
        <v>38645.259999999995</v>
      </c>
      <c r="J2988" s="37">
        <v>38645.259999999995</v>
      </c>
      <c r="K2988" s="37">
        <v>38645.259999999995</v>
      </c>
      <c r="L2988" s="37">
        <v>38645.259999999995</v>
      </c>
      <c r="M2988" s="37">
        <v>38645.259999999995</v>
      </c>
      <c r="N2988" s="37">
        <v>38645.259999999995</v>
      </c>
      <c r="O2988" s="37">
        <v>38645.259999999995</v>
      </c>
      <c r="P2988" s="37">
        <v>38645.259999999995</v>
      </c>
      <c r="Q2988" s="37">
        <v>38645.259999999995</v>
      </c>
      <c r="R2988" s="37">
        <v>38645.259999999995</v>
      </c>
      <c r="S2988" s="37">
        <v>38645.259999999995</v>
      </c>
    </row>
    <row r="2989" spans="2:19">
      <c r="B2989" s="6">
        <v>1981</v>
      </c>
      <c r="C2989" s="37">
        <v>25654.25</v>
      </c>
      <c r="D2989" s="37">
        <v>25654.25</v>
      </c>
      <c r="E2989" s="37">
        <v>25654.25</v>
      </c>
      <c r="F2989" s="37">
        <v>25654.25</v>
      </c>
      <c r="G2989" s="37">
        <v>25654.25</v>
      </c>
      <c r="H2989" s="37">
        <v>25654.25</v>
      </c>
      <c r="I2989" s="37">
        <v>25654.25</v>
      </c>
      <c r="J2989" s="37">
        <v>25654.25</v>
      </c>
      <c r="K2989" s="37">
        <v>25654.25</v>
      </c>
      <c r="L2989" s="37">
        <v>25654.25</v>
      </c>
      <c r="M2989" s="37">
        <v>25654.25</v>
      </c>
      <c r="N2989" s="37">
        <v>25654.25</v>
      </c>
      <c r="O2989" s="37">
        <v>25654.25</v>
      </c>
      <c r="P2989" s="37">
        <v>25654.25</v>
      </c>
      <c r="Q2989" s="37">
        <v>25654.25</v>
      </c>
      <c r="R2989" s="37">
        <v>25654.25</v>
      </c>
      <c r="S2989" s="37">
        <v>25654.25</v>
      </c>
    </row>
    <row r="2990" spans="2:19">
      <c r="B2990" s="6">
        <v>1980</v>
      </c>
      <c r="C2990" s="37">
        <v>36071.660000000003</v>
      </c>
      <c r="D2990" s="37">
        <v>36071.660000000003</v>
      </c>
      <c r="E2990" s="37">
        <v>36071.660000000003</v>
      </c>
      <c r="F2990" s="37">
        <v>36071.660000000003</v>
      </c>
      <c r="G2990" s="37">
        <v>36071.660000000003</v>
      </c>
      <c r="H2990" s="37">
        <v>36071.660000000003</v>
      </c>
      <c r="I2990" s="37">
        <v>36071.660000000003</v>
      </c>
      <c r="J2990" s="37">
        <v>36071.660000000003</v>
      </c>
      <c r="K2990" s="37">
        <v>36071.660000000003</v>
      </c>
      <c r="L2990" s="37">
        <v>36071.660000000003</v>
      </c>
      <c r="M2990" s="37">
        <v>36071.660000000003</v>
      </c>
      <c r="N2990" s="37">
        <v>36071.660000000003</v>
      </c>
      <c r="O2990" s="37">
        <v>36071.660000000003</v>
      </c>
      <c r="P2990" s="37">
        <v>36071.660000000003</v>
      </c>
      <c r="Q2990" s="37">
        <v>36071.660000000003</v>
      </c>
      <c r="R2990" s="37">
        <v>36071.660000000003</v>
      </c>
      <c r="S2990" s="37">
        <v>36071.660000000003</v>
      </c>
    </row>
    <row r="2991" spans="2:19">
      <c r="B2991" s="6">
        <v>1979</v>
      </c>
      <c r="C2991" s="37">
        <v>22788.239999999998</v>
      </c>
      <c r="D2991" s="37">
        <v>22788.239999999998</v>
      </c>
      <c r="E2991" s="37">
        <v>22788.239999999998</v>
      </c>
      <c r="F2991" s="37">
        <v>22788.239999999998</v>
      </c>
      <c r="G2991" s="37">
        <v>22788.239999999998</v>
      </c>
      <c r="H2991" s="37">
        <v>22788.239999999998</v>
      </c>
      <c r="I2991" s="37">
        <v>22788.239999999998</v>
      </c>
      <c r="J2991" s="37">
        <v>22788.239999999998</v>
      </c>
      <c r="K2991" s="37">
        <v>22788.239999999998</v>
      </c>
      <c r="L2991" s="37">
        <v>22788.239999999998</v>
      </c>
      <c r="M2991" s="37">
        <v>22788.239999999998</v>
      </c>
      <c r="N2991" s="37">
        <v>22788.239999999998</v>
      </c>
      <c r="O2991" s="37">
        <v>22788.239999999998</v>
      </c>
      <c r="P2991" s="37">
        <v>22788.239999999998</v>
      </c>
      <c r="Q2991" s="37">
        <v>22788.239999999998</v>
      </c>
      <c r="R2991" s="37">
        <v>22788.239999999998</v>
      </c>
      <c r="S2991" s="37">
        <v>22788.239999999998</v>
      </c>
    </row>
    <row r="2992" spans="2:19">
      <c r="B2992" s="6">
        <v>1978</v>
      </c>
      <c r="C2992" s="37">
        <v>44200.25</v>
      </c>
      <c r="D2992" s="37">
        <v>44200.25</v>
      </c>
      <c r="E2992" s="37">
        <v>44200.25</v>
      </c>
      <c r="F2992" s="37">
        <v>44200.25</v>
      </c>
      <c r="G2992" s="37">
        <v>44200.25</v>
      </c>
      <c r="H2992" s="37">
        <v>44200.25</v>
      </c>
      <c r="I2992" s="37">
        <v>44200.25</v>
      </c>
      <c r="J2992" s="37">
        <v>44200.25</v>
      </c>
      <c r="K2992" s="37">
        <v>44200.25</v>
      </c>
      <c r="L2992" s="37">
        <v>44200.25</v>
      </c>
      <c r="M2992" s="37">
        <v>44200.25</v>
      </c>
      <c r="N2992" s="37">
        <v>44200.25</v>
      </c>
      <c r="O2992" s="37">
        <v>44200.25</v>
      </c>
      <c r="P2992" s="37">
        <v>44200.25</v>
      </c>
      <c r="Q2992" s="37">
        <v>44200.25</v>
      </c>
      <c r="R2992" s="37">
        <v>44200.25</v>
      </c>
      <c r="S2992" s="37">
        <v>44200.25</v>
      </c>
    </row>
    <row r="2993" spans="2:19">
      <c r="B2993" s="6">
        <v>1977</v>
      </c>
      <c r="C2993" s="37">
        <v>23266.23</v>
      </c>
      <c r="D2993" s="37">
        <v>23266.23</v>
      </c>
      <c r="E2993" s="37">
        <v>23266.23</v>
      </c>
      <c r="F2993" s="37">
        <v>23266.23</v>
      </c>
      <c r="G2993" s="37">
        <v>23266.23</v>
      </c>
      <c r="H2993" s="37">
        <v>23266.23</v>
      </c>
      <c r="I2993" s="37">
        <v>23266.23</v>
      </c>
      <c r="J2993" s="37">
        <v>23266.23</v>
      </c>
      <c r="K2993" s="37">
        <v>23266.23</v>
      </c>
      <c r="L2993" s="37">
        <v>23266.23</v>
      </c>
      <c r="M2993" s="37">
        <v>23266.23</v>
      </c>
      <c r="N2993" s="37">
        <v>23266.23</v>
      </c>
      <c r="O2993" s="37">
        <v>23266.23</v>
      </c>
      <c r="P2993" s="37">
        <v>23266.23</v>
      </c>
      <c r="Q2993" s="37">
        <v>23266.23</v>
      </c>
      <c r="R2993" s="37">
        <v>23266.23</v>
      </c>
      <c r="S2993" s="37">
        <v>23266.23</v>
      </c>
    </row>
    <row r="2994" spans="2:19">
      <c r="B2994" s="6">
        <v>1976</v>
      </c>
      <c r="C2994" s="37">
        <v>20013.830000000002</v>
      </c>
      <c r="D2994" s="37">
        <v>20013.830000000002</v>
      </c>
      <c r="E2994" s="37">
        <v>20013.830000000002</v>
      </c>
      <c r="F2994" s="37">
        <v>20013.830000000002</v>
      </c>
      <c r="G2994" s="37">
        <v>20013.830000000002</v>
      </c>
      <c r="H2994" s="37">
        <v>20013.830000000002</v>
      </c>
      <c r="I2994" s="37">
        <v>20013.830000000002</v>
      </c>
      <c r="J2994" s="37">
        <v>20013.830000000002</v>
      </c>
      <c r="K2994" s="37">
        <v>20013.830000000002</v>
      </c>
      <c r="L2994" s="37">
        <v>20013.830000000002</v>
      </c>
      <c r="M2994" s="37">
        <v>20013.830000000002</v>
      </c>
      <c r="N2994" s="37">
        <v>20013.830000000002</v>
      </c>
      <c r="O2994" s="37">
        <v>20013.830000000002</v>
      </c>
      <c r="P2994" s="37">
        <v>20013.830000000002</v>
      </c>
      <c r="Q2994" s="37">
        <v>20013.830000000002</v>
      </c>
      <c r="R2994" s="37">
        <v>20013.830000000002</v>
      </c>
      <c r="S2994" s="37">
        <v>20013.830000000002</v>
      </c>
    </row>
    <row r="2995" spans="2:19">
      <c r="B2995" s="6">
        <v>1975</v>
      </c>
      <c r="C2995" s="37">
        <v>65955.72</v>
      </c>
      <c r="D2995" s="37">
        <v>65955.72</v>
      </c>
      <c r="E2995" s="37">
        <v>65955.72</v>
      </c>
      <c r="F2995" s="37">
        <v>65955.72</v>
      </c>
      <c r="G2995" s="37">
        <v>65955.72</v>
      </c>
      <c r="H2995" s="37">
        <v>65955.72</v>
      </c>
      <c r="I2995" s="37">
        <v>65955.72</v>
      </c>
      <c r="J2995" s="37">
        <v>65955.72</v>
      </c>
      <c r="K2995" s="37">
        <v>65955.72</v>
      </c>
      <c r="L2995" s="37">
        <v>65955.72</v>
      </c>
      <c r="M2995" s="37">
        <v>65955.72</v>
      </c>
      <c r="N2995" s="37">
        <v>65955.72</v>
      </c>
      <c r="O2995" s="37">
        <v>65955.72</v>
      </c>
      <c r="P2995" s="37">
        <v>65955.72</v>
      </c>
      <c r="Q2995" s="37">
        <v>65955.72</v>
      </c>
      <c r="R2995" s="37">
        <v>65955.72</v>
      </c>
      <c r="S2995" s="37">
        <v>65955.72</v>
      </c>
    </row>
    <row r="2996" spans="2:19">
      <c r="B2996" s="6">
        <v>1974</v>
      </c>
      <c r="C2996" s="37">
        <v>50337.75</v>
      </c>
      <c r="D2996" s="37">
        <v>50337.75</v>
      </c>
      <c r="E2996" s="37">
        <v>50337.75</v>
      </c>
      <c r="F2996" s="37">
        <v>50337.75</v>
      </c>
      <c r="G2996" s="37">
        <v>50337.75</v>
      </c>
      <c r="H2996" s="37">
        <v>50337.75</v>
      </c>
      <c r="I2996" s="37">
        <v>50337.75</v>
      </c>
      <c r="J2996" s="37">
        <v>50337.75</v>
      </c>
      <c r="K2996" s="37">
        <v>50337.75</v>
      </c>
      <c r="L2996" s="37">
        <v>50337.75</v>
      </c>
      <c r="M2996" s="37">
        <v>50337.75</v>
      </c>
      <c r="N2996" s="37">
        <v>50337.75</v>
      </c>
      <c r="O2996" s="37">
        <v>50337.75</v>
      </c>
      <c r="P2996" s="37">
        <v>50337.75</v>
      </c>
      <c r="Q2996" s="37">
        <v>50337.75</v>
      </c>
      <c r="R2996" s="37">
        <v>50337.75</v>
      </c>
      <c r="S2996" s="37">
        <v>50337.75</v>
      </c>
    </row>
    <row r="2997" spans="2:19">
      <c r="B2997" s="6">
        <v>1973</v>
      </c>
      <c r="C2997" s="37">
        <v>38975.230000000003</v>
      </c>
      <c r="D2997" s="37">
        <v>38975.230000000003</v>
      </c>
      <c r="E2997" s="37">
        <v>38975.230000000003</v>
      </c>
      <c r="F2997" s="37">
        <v>38975.230000000003</v>
      </c>
      <c r="G2997" s="37">
        <v>38975.230000000003</v>
      </c>
      <c r="H2997" s="37">
        <v>38975.230000000003</v>
      </c>
      <c r="I2997" s="37">
        <v>38975.230000000003</v>
      </c>
      <c r="J2997" s="37">
        <v>38975.230000000003</v>
      </c>
      <c r="K2997" s="37">
        <v>38975.230000000003</v>
      </c>
      <c r="L2997" s="37">
        <v>38975.230000000003</v>
      </c>
      <c r="M2997" s="37">
        <v>38975.230000000003</v>
      </c>
      <c r="N2997" s="37">
        <v>38975.230000000003</v>
      </c>
      <c r="O2997" s="37">
        <v>38975.230000000003</v>
      </c>
      <c r="P2997" s="37">
        <v>38975.230000000003</v>
      </c>
      <c r="Q2997" s="37">
        <v>38975.230000000003</v>
      </c>
      <c r="R2997" s="37">
        <v>38975.230000000003</v>
      </c>
      <c r="S2997" s="37">
        <v>38975.230000000003</v>
      </c>
    </row>
    <row r="2998" spans="2:19">
      <c r="B2998" s="6">
        <v>1972</v>
      </c>
      <c r="C2998" s="37">
        <v>42886.03</v>
      </c>
      <c r="D2998" s="37">
        <v>42886.03</v>
      </c>
      <c r="E2998" s="37">
        <v>42886.03</v>
      </c>
      <c r="F2998" s="37">
        <v>42886.03</v>
      </c>
      <c r="G2998" s="37">
        <v>42886.03</v>
      </c>
      <c r="H2998" s="37">
        <v>42886.03</v>
      </c>
      <c r="I2998" s="37">
        <v>42886.03</v>
      </c>
      <c r="J2998" s="37">
        <v>42886.03</v>
      </c>
      <c r="K2998" s="37">
        <v>42886.03</v>
      </c>
      <c r="L2998" s="37">
        <v>42886.03</v>
      </c>
      <c r="M2998" s="37">
        <v>42886.03</v>
      </c>
      <c r="N2998" s="37">
        <v>42886.03</v>
      </c>
      <c r="O2998" s="37">
        <v>42886.03</v>
      </c>
      <c r="P2998" s="37">
        <v>42886.03</v>
      </c>
      <c r="Q2998" s="37">
        <v>42886.03</v>
      </c>
      <c r="R2998" s="37">
        <v>42886.03</v>
      </c>
      <c r="S2998" s="37">
        <v>42886.03</v>
      </c>
    </row>
    <row r="2999" spans="2:19">
      <c r="B2999" s="6">
        <v>1971</v>
      </c>
      <c r="C2999" s="37">
        <v>42649.24</v>
      </c>
      <c r="D2999" s="37">
        <v>42649.24</v>
      </c>
      <c r="E2999" s="37">
        <v>42649.24</v>
      </c>
      <c r="F2999" s="37">
        <v>42649.24</v>
      </c>
      <c r="G2999" s="37">
        <v>42649.24</v>
      </c>
      <c r="H2999" s="37">
        <v>42649.24</v>
      </c>
      <c r="I2999" s="37">
        <v>42649.24</v>
      </c>
      <c r="J2999" s="37">
        <v>42649.24</v>
      </c>
      <c r="K2999" s="37">
        <v>42649.24</v>
      </c>
      <c r="L2999" s="37">
        <v>42649.24</v>
      </c>
      <c r="M2999" s="37">
        <v>42649.24</v>
      </c>
      <c r="N2999" s="37">
        <v>42649.24</v>
      </c>
      <c r="O2999" s="37">
        <v>42649.24</v>
      </c>
      <c r="P2999" s="37">
        <v>42649.24</v>
      </c>
      <c r="Q2999" s="37">
        <v>42649.24</v>
      </c>
      <c r="R2999" s="37">
        <v>42649.24</v>
      </c>
      <c r="S2999" s="37">
        <v>42649.24</v>
      </c>
    </row>
    <row r="3000" spans="2:19">
      <c r="B3000" s="6">
        <v>1970</v>
      </c>
      <c r="C3000" s="37">
        <v>30965.8</v>
      </c>
      <c r="D3000" s="37">
        <v>30965.8</v>
      </c>
      <c r="E3000" s="37">
        <v>30965.8</v>
      </c>
      <c r="F3000" s="37">
        <v>30965.8</v>
      </c>
      <c r="G3000" s="37">
        <v>30965.8</v>
      </c>
      <c r="H3000" s="37">
        <v>30965.8</v>
      </c>
      <c r="I3000" s="37">
        <v>30965.8</v>
      </c>
      <c r="J3000" s="37">
        <v>30965.8</v>
      </c>
      <c r="K3000" s="37">
        <v>30965.8</v>
      </c>
      <c r="L3000" s="37">
        <v>30965.8</v>
      </c>
      <c r="M3000" s="37">
        <v>30965.8</v>
      </c>
      <c r="N3000" s="37">
        <v>30965.8</v>
      </c>
      <c r="O3000" s="37">
        <v>30965.8</v>
      </c>
      <c r="P3000" s="37">
        <v>0</v>
      </c>
      <c r="Q3000" s="37">
        <v>0</v>
      </c>
      <c r="R3000" s="37">
        <v>0</v>
      </c>
      <c r="S3000" s="37">
        <v>0</v>
      </c>
    </row>
    <row r="3001" spans="2:19">
      <c r="B3001" s="6">
        <v>1969</v>
      </c>
      <c r="C3001" s="37">
        <v>43911.9</v>
      </c>
      <c r="D3001" s="37">
        <v>43911.9</v>
      </c>
      <c r="E3001" s="37">
        <v>43911.9</v>
      </c>
      <c r="F3001" s="37">
        <v>43911.9</v>
      </c>
      <c r="G3001" s="37">
        <v>43911.9</v>
      </c>
      <c r="H3001" s="37">
        <v>43911.9</v>
      </c>
      <c r="I3001" s="37">
        <v>43911.9</v>
      </c>
      <c r="J3001" s="37">
        <v>43911.9</v>
      </c>
      <c r="K3001" s="37">
        <v>43911.9</v>
      </c>
      <c r="L3001" s="37">
        <v>43911.9</v>
      </c>
      <c r="M3001" s="37">
        <v>43911.9</v>
      </c>
      <c r="N3001" s="37">
        <v>43911.9</v>
      </c>
      <c r="O3001" s="37">
        <v>43911.9</v>
      </c>
      <c r="P3001" s="37">
        <v>0</v>
      </c>
      <c r="Q3001" s="37">
        <v>0</v>
      </c>
      <c r="R3001" s="37">
        <v>0</v>
      </c>
      <c r="S3001" s="37">
        <v>0</v>
      </c>
    </row>
    <row r="3002" spans="2:19">
      <c r="B3002" s="6">
        <v>1968</v>
      </c>
      <c r="C3002" s="37">
        <v>37871.07</v>
      </c>
      <c r="D3002" s="37">
        <v>37871.07</v>
      </c>
      <c r="E3002" s="37">
        <v>37871.07</v>
      </c>
      <c r="F3002" s="37">
        <v>37871.07</v>
      </c>
      <c r="G3002" s="37">
        <v>37871.07</v>
      </c>
      <c r="H3002" s="37">
        <v>37871.07</v>
      </c>
      <c r="I3002" s="37">
        <v>37871.07</v>
      </c>
      <c r="J3002" s="37">
        <v>37871.07</v>
      </c>
      <c r="K3002" s="37">
        <v>37871.07</v>
      </c>
      <c r="L3002" s="37">
        <v>37871.07</v>
      </c>
      <c r="M3002" s="37">
        <v>37871.07</v>
      </c>
      <c r="N3002" s="37">
        <v>37871.07</v>
      </c>
      <c r="O3002" s="37">
        <v>37871.07</v>
      </c>
      <c r="P3002" s="37">
        <v>0</v>
      </c>
      <c r="Q3002" s="37">
        <v>0</v>
      </c>
      <c r="R3002" s="37">
        <v>0</v>
      </c>
      <c r="S3002" s="37">
        <v>0</v>
      </c>
    </row>
    <row r="3003" spans="2:19">
      <c r="B3003" s="6">
        <v>1967</v>
      </c>
      <c r="C3003" s="37">
        <v>40793.43</v>
      </c>
      <c r="D3003" s="37">
        <v>40793.43</v>
      </c>
      <c r="E3003" s="37">
        <v>40793.43</v>
      </c>
      <c r="F3003" s="37">
        <v>40793.43</v>
      </c>
      <c r="G3003" s="37">
        <v>40793.43</v>
      </c>
      <c r="H3003" s="37">
        <v>40793.43</v>
      </c>
      <c r="I3003" s="37">
        <v>40793.43</v>
      </c>
      <c r="J3003" s="37">
        <v>40793.43</v>
      </c>
      <c r="K3003" s="37">
        <v>40793.43</v>
      </c>
      <c r="L3003" s="37">
        <v>40793.43</v>
      </c>
      <c r="M3003" s="37">
        <v>40793.43</v>
      </c>
      <c r="N3003" s="37">
        <v>40793.43</v>
      </c>
      <c r="O3003" s="37">
        <v>40793.43</v>
      </c>
      <c r="P3003" s="37">
        <v>0</v>
      </c>
      <c r="Q3003" s="37">
        <v>0</v>
      </c>
      <c r="R3003" s="37">
        <v>0</v>
      </c>
      <c r="S3003" s="37">
        <v>0</v>
      </c>
    </row>
    <row r="3004" spans="2:19">
      <c r="B3004" s="6">
        <v>1966</v>
      </c>
      <c r="C3004" s="37">
        <v>49810.559999999998</v>
      </c>
      <c r="D3004" s="37">
        <v>49810.559999999998</v>
      </c>
      <c r="E3004" s="37">
        <v>49810.559999999998</v>
      </c>
      <c r="F3004" s="37">
        <v>49810.559999999998</v>
      </c>
      <c r="G3004" s="37">
        <v>49810.559999999998</v>
      </c>
      <c r="H3004" s="37">
        <v>49810.559999999998</v>
      </c>
      <c r="I3004" s="37">
        <v>49810.559999999998</v>
      </c>
      <c r="J3004" s="37">
        <v>49810.559999999998</v>
      </c>
      <c r="K3004" s="37">
        <v>49810.559999999998</v>
      </c>
      <c r="L3004" s="37">
        <v>49810.559999999998</v>
      </c>
      <c r="M3004" s="37">
        <v>49810.559999999998</v>
      </c>
      <c r="N3004" s="37">
        <v>49810.559999999998</v>
      </c>
      <c r="O3004" s="37">
        <v>49810.559999999998</v>
      </c>
      <c r="P3004" s="37">
        <v>49810.559999999998</v>
      </c>
      <c r="Q3004" s="37">
        <v>49810.559999999998</v>
      </c>
      <c r="R3004" s="37">
        <v>49810.559999999998</v>
      </c>
      <c r="S3004" s="37">
        <v>49810.559999999998</v>
      </c>
    </row>
    <row r="3005" spans="2:19">
      <c r="B3005" s="6">
        <v>1965</v>
      </c>
      <c r="C3005" s="37">
        <v>49014.15</v>
      </c>
      <c r="D3005" s="37">
        <v>49014.15</v>
      </c>
      <c r="E3005" s="37">
        <v>49014.15</v>
      </c>
      <c r="F3005" s="37">
        <v>49014.15</v>
      </c>
      <c r="G3005" s="37">
        <v>49014.15</v>
      </c>
      <c r="H3005" s="37">
        <v>49014.15</v>
      </c>
      <c r="I3005" s="37">
        <v>49014.15</v>
      </c>
      <c r="J3005" s="37">
        <v>49014.15</v>
      </c>
      <c r="K3005" s="37">
        <v>49014.15</v>
      </c>
      <c r="L3005" s="37">
        <v>49014.15</v>
      </c>
      <c r="M3005" s="37">
        <v>49014.15</v>
      </c>
      <c r="N3005" s="37">
        <v>49014.15</v>
      </c>
      <c r="O3005" s="37">
        <v>49014.15</v>
      </c>
      <c r="P3005" s="37">
        <v>49014.15</v>
      </c>
      <c r="Q3005" s="37">
        <v>49014.15</v>
      </c>
      <c r="R3005" s="37">
        <v>49014.15</v>
      </c>
      <c r="S3005" s="37">
        <v>49014.15</v>
      </c>
    </row>
    <row r="3006" spans="2:19">
      <c r="B3006" s="6">
        <v>1964</v>
      </c>
      <c r="C3006" s="37">
        <v>40756.660000000003</v>
      </c>
      <c r="D3006" s="37">
        <v>40756.660000000003</v>
      </c>
      <c r="E3006" s="37">
        <v>40756.660000000003</v>
      </c>
      <c r="F3006" s="37">
        <v>40756.660000000003</v>
      </c>
      <c r="G3006" s="37">
        <v>40756.660000000003</v>
      </c>
      <c r="H3006" s="37">
        <v>40756.660000000003</v>
      </c>
      <c r="I3006" s="37">
        <v>40756.660000000003</v>
      </c>
      <c r="J3006" s="37">
        <v>40756.660000000003</v>
      </c>
      <c r="K3006" s="37">
        <v>40756.660000000003</v>
      </c>
      <c r="L3006" s="37">
        <v>40756.660000000003</v>
      </c>
      <c r="M3006" s="37">
        <v>40756.660000000003</v>
      </c>
      <c r="N3006" s="37">
        <v>40756.660000000003</v>
      </c>
      <c r="O3006" s="37">
        <v>40756.660000000003</v>
      </c>
      <c r="P3006" s="37">
        <v>40756.660000000003</v>
      </c>
      <c r="Q3006" s="37">
        <v>40756.660000000003</v>
      </c>
      <c r="R3006" s="37">
        <v>40756.660000000003</v>
      </c>
      <c r="S3006" s="37">
        <v>40756.660000000003</v>
      </c>
    </row>
    <row r="3007" spans="2:19">
      <c r="B3007" s="6">
        <v>1963</v>
      </c>
      <c r="C3007" s="37">
        <v>23601.279999999999</v>
      </c>
      <c r="D3007" s="37">
        <v>23601.279999999999</v>
      </c>
      <c r="E3007" s="37">
        <v>23601.279999999999</v>
      </c>
      <c r="F3007" s="37">
        <v>23601.279999999999</v>
      </c>
      <c r="G3007" s="37">
        <v>23601.279999999999</v>
      </c>
      <c r="H3007" s="37">
        <v>23601.279999999999</v>
      </c>
      <c r="I3007" s="37">
        <v>23601.279999999999</v>
      </c>
      <c r="J3007" s="37">
        <v>23601.279999999999</v>
      </c>
      <c r="K3007" s="37">
        <v>23601.279999999999</v>
      </c>
      <c r="L3007" s="37">
        <v>23601.279999999999</v>
      </c>
      <c r="M3007" s="37">
        <v>23601.279999999999</v>
      </c>
      <c r="N3007" s="37">
        <v>23601.279999999999</v>
      </c>
      <c r="O3007" s="37">
        <v>23601.279999999999</v>
      </c>
      <c r="P3007" s="37">
        <v>23601.279999999999</v>
      </c>
      <c r="Q3007" s="37">
        <v>23601.279999999999</v>
      </c>
      <c r="R3007" s="37">
        <v>23601.279999999999</v>
      </c>
      <c r="S3007" s="37">
        <v>23601.279999999999</v>
      </c>
    </row>
    <row r="3008" spans="2:19">
      <c r="B3008" s="6">
        <v>1962</v>
      </c>
      <c r="C3008" s="37">
        <v>24106.12</v>
      </c>
      <c r="D3008" s="37">
        <v>24106.12</v>
      </c>
      <c r="E3008" s="37">
        <v>24106.12</v>
      </c>
      <c r="F3008" s="37">
        <v>24106.12</v>
      </c>
      <c r="G3008" s="37">
        <v>24106.12</v>
      </c>
      <c r="H3008" s="37">
        <v>24106.12</v>
      </c>
      <c r="I3008" s="37">
        <v>24106.12</v>
      </c>
      <c r="J3008" s="37">
        <v>24106.12</v>
      </c>
      <c r="K3008" s="37">
        <v>24106.12</v>
      </c>
      <c r="L3008" s="37">
        <v>24106.12</v>
      </c>
      <c r="M3008" s="37">
        <v>24106.12</v>
      </c>
      <c r="N3008" s="37">
        <v>24106.12</v>
      </c>
      <c r="O3008" s="37">
        <v>24106.12</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c r="P3009" s="37"/>
      <c r="Q3009" s="37"/>
      <c r="R3009" s="37"/>
      <c r="S3009" s="37"/>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c r="P3010" s="37"/>
      <c r="Q3010" s="37"/>
      <c r="R3010" s="37"/>
      <c r="S3010" s="37"/>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c r="P3011" s="37"/>
      <c r="Q3011" s="37"/>
      <c r="R3011" s="37"/>
      <c r="S3011" s="37"/>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c r="P3012" s="37"/>
      <c r="Q3012" s="37"/>
      <c r="R3012" s="37"/>
      <c r="S3012" s="37"/>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c r="P3013" s="37"/>
      <c r="Q3013" s="37"/>
      <c r="R3013" s="37"/>
      <c r="S3013" s="37"/>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c r="P3014" s="37"/>
      <c r="Q3014" s="37"/>
      <c r="R3014" s="37"/>
      <c r="S3014" s="37"/>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c r="P3015" s="37"/>
      <c r="Q3015" s="37"/>
      <c r="R3015" s="37"/>
      <c r="S3015" s="37"/>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c r="P3016" s="37"/>
      <c r="Q3016" s="37"/>
      <c r="R3016" s="37"/>
      <c r="S3016" s="37"/>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c r="P3017" s="37"/>
      <c r="Q3017" s="37"/>
      <c r="R3017" s="37"/>
      <c r="S3017" s="37"/>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c r="P3018" s="37"/>
      <c r="Q3018" s="37"/>
      <c r="R3018" s="37"/>
      <c r="S3018" s="37"/>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c r="P3019" s="37"/>
      <c r="Q3019" s="37"/>
      <c r="R3019" s="37"/>
      <c r="S3019" s="37"/>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c r="P3020" s="37"/>
      <c r="Q3020" s="37"/>
      <c r="R3020" s="37"/>
      <c r="S3020" s="37"/>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c r="P3021" s="37"/>
      <c r="Q3021" s="37"/>
      <c r="R3021" s="37"/>
      <c r="S3021" s="37"/>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c r="P3022" s="37"/>
      <c r="Q3022" s="37"/>
      <c r="R3022" s="37"/>
      <c r="S3022" s="37"/>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c r="P3023" s="37"/>
      <c r="Q3023" s="37"/>
      <c r="R3023" s="37"/>
      <c r="S3023" s="37"/>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c r="P3024" s="37"/>
      <c r="Q3024" s="37"/>
      <c r="R3024" s="37"/>
      <c r="S3024" s="37"/>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c r="P3025" s="37"/>
      <c r="Q3025" s="37"/>
      <c r="R3025" s="37"/>
      <c r="S3025" s="37"/>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c r="P3026" s="37"/>
      <c r="Q3026" s="37"/>
      <c r="R3026" s="37"/>
      <c r="S3026" s="37"/>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c r="P3027" s="37"/>
      <c r="Q3027" s="37"/>
      <c r="R3027" s="37"/>
      <c r="S3027" s="37"/>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c r="P3028" s="37"/>
      <c r="Q3028" s="37"/>
      <c r="R3028" s="37"/>
      <c r="S3028" s="37"/>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c r="P3029" s="37"/>
      <c r="Q3029" s="37"/>
      <c r="R3029" s="37"/>
      <c r="S3029" s="37"/>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c r="P3030" s="37"/>
      <c r="Q3030" s="37"/>
      <c r="R3030" s="37"/>
      <c r="S3030" s="37"/>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c r="P3031" s="37"/>
      <c r="Q3031" s="37"/>
      <c r="R3031" s="37"/>
      <c r="S3031" s="37"/>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2302440.59</v>
      </c>
      <c r="D3041" s="11">
        <f>SUM(D2963:D3040)</f>
        <v>2458951.5999999996</v>
      </c>
      <c r="E3041" s="11">
        <f>SUM(E2962:E3040)</f>
        <v>2571867.9999999995</v>
      </c>
      <c r="F3041" s="11">
        <f>SUM(F2961:F3040)</f>
        <v>2698598.1899999995</v>
      </c>
      <c r="G3041" s="11">
        <f>SUM(G2960:G3040)</f>
        <v>2753294.21</v>
      </c>
      <c r="H3041" s="11">
        <f>SUM(H2954:H3040)</f>
        <v>2878412.84</v>
      </c>
      <c r="I3041" s="11">
        <f>SUM(I2954:I3040)</f>
        <v>2966516.83</v>
      </c>
      <c r="J3041" s="11">
        <f t="shared" ref="J3041" si="59">SUM(J2954:J3040)</f>
        <v>3044872.57</v>
      </c>
      <c r="K3041" s="11">
        <f>SUM(K2954:K3040)</f>
        <v>3071806.02</v>
      </c>
      <c r="L3041" s="11">
        <f t="shared" ref="L3041" si="60">SUM(L2954:L3040)</f>
        <v>3129846.1399999997</v>
      </c>
      <c r="M3041" s="11">
        <f>SUM(M2954:M3040)</f>
        <v>3189949.7099999995</v>
      </c>
      <c r="N3041" s="11">
        <f>SUM(N2949:N3040)</f>
        <v>3251071.54</v>
      </c>
      <c r="O3041" s="11">
        <f>SUM(O2949:O3040)</f>
        <v>3335774.6599999997</v>
      </c>
      <c r="P3041" s="11">
        <f>SUM(P2949:P3040)</f>
        <v>3204439.07</v>
      </c>
      <c r="Q3041" s="11">
        <f>SUM(Q2949:Q3040)</f>
        <v>3281560.5100000002</v>
      </c>
      <c r="R3041" s="11">
        <f>SUM(R2948:R3040)</f>
        <v>3330020.6100000003</v>
      </c>
      <c r="S3041" s="11">
        <f>SUM(S2948:S3040)</f>
        <v>3377293.47</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62647.68</v>
      </c>
    </row>
    <row r="3139" spans="1:19">
      <c r="A3139" s="38"/>
      <c r="B3139" s="6">
        <v>2021</v>
      </c>
      <c r="C3139" s="36"/>
      <c r="D3139" s="36"/>
      <c r="E3139" s="36"/>
      <c r="F3139" s="36"/>
      <c r="G3139" s="36"/>
      <c r="H3139" s="36"/>
      <c r="I3139" s="36"/>
      <c r="J3139" s="36"/>
      <c r="K3139" s="36"/>
      <c r="L3139" s="36"/>
      <c r="M3139" s="36"/>
      <c r="N3139" s="36"/>
      <c r="O3139" s="36"/>
      <c r="P3139" s="36"/>
      <c r="Q3139" s="36"/>
      <c r="R3139" s="37">
        <v>17135.71</v>
      </c>
      <c r="S3139" s="37">
        <v>17135.71</v>
      </c>
    </row>
    <row r="3140" spans="1:19">
      <c r="B3140" s="6">
        <v>2020</v>
      </c>
      <c r="C3140" s="36"/>
      <c r="D3140" s="36"/>
      <c r="E3140" s="36"/>
      <c r="F3140" s="36"/>
      <c r="G3140" s="36"/>
      <c r="H3140" s="36"/>
      <c r="I3140" s="36"/>
      <c r="J3140" s="36"/>
      <c r="K3140" s="36"/>
      <c r="L3140" s="36"/>
      <c r="M3140" s="36"/>
      <c r="N3140" s="36"/>
      <c r="O3140" s="36"/>
      <c r="P3140" s="36"/>
      <c r="Q3140" s="37">
        <v>6167.0000000000009</v>
      </c>
      <c r="R3140" s="37">
        <v>6167.0000000000009</v>
      </c>
      <c r="S3140" s="37">
        <v>6167.0000000000009</v>
      </c>
    </row>
    <row r="3141" spans="1:19">
      <c r="A3141" s="40"/>
      <c r="B3141" s="6">
        <v>2019</v>
      </c>
      <c r="C3141" s="36"/>
      <c r="D3141" s="36"/>
      <c r="E3141" s="36"/>
      <c r="F3141" s="36"/>
      <c r="G3141" s="36"/>
      <c r="H3141" s="36"/>
      <c r="I3141" s="36"/>
      <c r="J3141" s="36"/>
      <c r="K3141" s="36"/>
      <c r="L3141" s="36"/>
      <c r="M3141" s="36"/>
      <c r="N3141" s="36"/>
      <c r="O3141" s="36"/>
      <c r="P3141" s="37">
        <v>109180.08</v>
      </c>
      <c r="Q3141" s="37">
        <v>109180.08</v>
      </c>
      <c r="R3141" s="37">
        <v>109180.08</v>
      </c>
      <c r="S3141" s="37">
        <v>109180.08</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109180.08</v>
      </c>
      <c r="Q3231" s="11">
        <f>SUM(Q3139:Q3230)</f>
        <v>115347.08</v>
      </c>
      <c r="R3231" s="11">
        <f>SUM(R3138:R3230)</f>
        <v>132482.79</v>
      </c>
      <c r="S3231" s="11">
        <f>SUM(S3138:S3230)</f>
        <v>195130.47</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1306.8599999999999</v>
      </c>
    </row>
    <row r="3234" spans="1:19">
      <c r="A3234" s="38"/>
      <c r="B3234" s="6">
        <v>2021</v>
      </c>
      <c r="C3234" s="36"/>
      <c r="D3234" s="36"/>
      <c r="E3234" s="36"/>
      <c r="F3234" s="36"/>
      <c r="G3234" s="36"/>
      <c r="H3234" s="36"/>
      <c r="I3234" s="36"/>
      <c r="J3234" s="36"/>
      <c r="K3234" s="36"/>
      <c r="L3234" s="36"/>
      <c r="M3234" s="36"/>
      <c r="N3234" s="36"/>
      <c r="O3234" s="36"/>
      <c r="P3234" s="36"/>
      <c r="Q3234" s="36"/>
      <c r="R3234" s="37">
        <v>4080.39</v>
      </c>
      <c r="S3234" s="37">
        <v>4080.39</v>
      </c>
    </row>
    <row r="3235" spans="1:19">
      <c r="B3235" s="6">
        <v>2020</v>
      </c>
      <c r="C3235" s="36"/>
      <c r="D3235" s="36"/>
      <c r="E3235" s="36"/>
      <c r="F3235" s="36"/>
      <c r="G3235" s="36"/>
      <c r="H3235" s="36"/>
      <c r="I3235" s="36"/>
      <c r="J3235" s="36"/>
      <c r="K3235" s="36"/>
      <c r="L3235" s="36"/>
      <c r="M3235" s="36"/>
      <c r="N3235" s="36"/>
      <c r="O3235" s="36"/>
      <c r="P3235" s="36"/>
      <c r="Q3235" s="37">
        <v>94.82</v>
      </c>
      <c r="R3235" s="37">
        <v>94.82</v>
      </c>
      <c r="S3235" s="37">
        <v>94.82</v>
      </c>
    </row>
    <row r="3236" spans="1:19">
      <c r="A3236" s="40"/>
      <c r="B3236" s="6">
        <v>2019</v>
      </c>
      <c r="C3236" s="36"/>
      <c r="D3236" s="36"/>
      <c r="E3236" s="36"/>
      <c r="F3236" s="36"/>
      <c r="G3236" s="36"/>
      <c r="H3236" s="36"/>
      <c r="I3236" s="36"/>
      <c r="J3236" s="36"/>
      <c r="K3236" s="36"/>
      <c r="L3236" s="36"/>
      <c r="M3236" s="36"/>
      <c r="N3236" s="36"/>
      <c r="O3236" s="36"/>
      <c r="P3236" s="37">
        <v>11352.85</v>
      </c>
      <c r="Q3236" s="37">
        <v>11352.85</v>
      </c>
      <c r="R3236" s="37">
        <v>11352.85</v>
      </c>
      <c r="S3236" s="37">
        <v>11352.85</v>
      </c>
    </row>
    <row r="3237" spans="1:19">
      <c r="A3237" s="40"/>
      <c r="B3237" s="6">
        <v>2018</v>
      </c>
      <c r="C3237" s="36"/>
      <c r="D3237" s="36"/>
      <c r="E3237" s="36"/>
      <c r="F3237" s="36"/>
      <c r="G3237" s="36"/>
      <c r="H3237" s="36"/>
      <c r="I3237" s="36"/>
      <c r="J3237" s="36"/>
      <c r="K3237" s="36"/>
      <c r="L3237" s="36"/>
      <c r="M3237" s="36"/>
      <c r="N3237" s="36"/>
      <c r="O3237" s="37">
        <v>0</v>
      </c>
      <c r="P3237" s="37">
        <v>0</v>
      </c>
      <c r="Q3237" s="37">
        <v>0</v>
      </c>
      <c r="R3237" s="37">
        <v>0</v>
      </c>
      <c r="S3237" s="37">
        <v>0</v>
      </c>
    </row>
    <row r="3238" spans="1:19">
      <c r="A3238" s="40"/>
      <c r="B3238" s="6">
        <v>2017</v>
      </c>
      <c r="C3238" s="36"/>
      <c r="D3238" s="36"/>
      <c r="E3238" s="36"/>
      <c r="F3238" s="36"/>
      <c r="G3238" s="36"/>
      <c r="H3238" s="36"/>
      <c r="I3238" s="36"/>
      <c r="J3238" s="36"/>
      <c r="K3238" s="36"/>
      <c r="L3238" s="36"/>
      <c r="M3238" s="36"/>
      <c r="N3238" s="37">
        <v>26921.69</v>
      </c>
      <c r="O3238" s="37">
        <v>26921.69</v>
      </c>
      <c r="P3238" s="37">
        <v>26921.69</v>
      </c>
      <c r="Q3238" s="37">
        <v>26921.69</v>
      </c>
      <c r="R3238" s="37">
        <v>26921.69</v>
      </c>
      <c r="S3238" s="37">
        <v>26921.69</v>
      </c>
    </row>
    <row r="3239" spans="1:19">
      <c r="B3239" s="6">
        <v>2016</v>
      </c>
      <c r="C3239" s="36"/>
      <c r="D3239" s="36"/>
      <c r="E3239" s="36"/>
      <c r="F3239" s="36"/>
      <c r="G3239" s="36"/>
      <c r="H3239" s="36"/>
      <c r="I3239" s="36"/>
      <c r="J3239" s="36"/>
      <c r="K3239" s="36"/>
      <c r="L3239" s="36"/>
      <c r="M3239" s="37"/>
      <c r="N3239" s="37">
        <v>0</v>
      </c>
      <c r="O3239" s="37">
        <v>0</v>
      </c>
      <c r="P3239" s="37">
        <v>0</v>
      </c>
      <c r="Q3239" s="37">
        <v>0</v>
      </c>
      <c r="R3239" s="37">
        <v>0</v>
      </c>
      <c r="S3239" s="37">
        <v>0</v>
      </c>
    </row>
    <row r="3240" spans="1:19">
      <c r="B3240" s="6">
        <v>2015</v>
      </c>
      <c r="C3240" s="36"/>
      <c r="D3240" s="36"/>
      <c r="E3240" s="36"/>
      <c r="F3240" s="36"/>
      <c r="G3240" s="36"/>
      <c r="H3240" s="36"/>
      <c r="I3240" s="36"/>
      <c r="J3240" s="36"/>
      <c r="K3240" s="36"/>
      <c r="L3240" s="37"/>
      <c r="M3240" s="37"/>
      <c r="N3240" s="37">
        <v>0</v>
      </c>
      <c r="O3240" s="37">
        <v>0</v>
      </c>
      <c r="P3240" s="37">
        <v>0</v>
      </c>
      <c r="Q3240" s="37">
        <v>0</v>
      </c>
      <c r="R3240" s="37">
        <v>0</v>
      </c>
      <c r="S3240" s="37">
        <v>0</v>
      </c>
    </row>
    <row r="3241" spans="1:19">
      <c r="B3241" s="6">
        <v>2014</v>
      </c>
      <c r="C3241" s="36"/>
      <c r="D3241" s="36"/>
      <c r="E3241" s="36"/>
      <c r="F3241" s="36"/>
      <c r="G3241" s="36"/>
      <c r="H3241" s="36"/>
      <c r="I3241" s="36"/>
      <c r="J3241" s="36"/>
      <c r="K3241" s="37"/>
      <c r="L3241" s="37"/>
      <c r="M3241" s="37"/>
      <c r="N3241" s="37">
        <v>0</v>
      </c>
      <c r="O3241" s="37">
        <v>0</v>
      </c>
      <c r="P3241" s="37">
        <v>0</v>
      </c>
      <c r="Q3241" s="37">
        <v>0</v>
      </c>
      <c r="R3241" s="37">
        <v>0</v>
      </c>
      <c r="S3241" s="37">
        <v>0</v>
      </c>
    </row>
    <row r="3242" spans="1:19">
      <c r="B3242" s="6">
        <v>2013</v>
      </c>
      <c r="C3242" s="36"/>
      <c r="D3242" s="36"/>
      <c r="E3242" s="36"/>
      <c r="F3242" s="36"/>
      <c r="G3242" s="36"/>
      <c r="H3242" s="36"/>
      <c r="I3242" s="36"/>
      <c r="J3242" s="37"/>
      <c r="K3242" s="37"/>
      <c r="L3242" s="37"/>
      <c r="M3242" s="37"/>
      <c r="N3242" s="37">
        <v>0</v>
      </c>
      <c r="O3242" s="37">
        <v>0</v>
      </c>
      <c r="P3242" s="37">
        <v>0</v>
      </c>
      <c r="Q3242" s="37">
        <v>0</v>
      </c>
      <c r="R3242" s="37">
        <v>0</v>
      </c>
      <c r="S3242" s="37">
        <v>0</v>
      </c>
    </row>
    <row r="3243" spans="1:19">
      <c r="B3243" s="6">
        <v>2012</v>
      </c>
      <c r="C3243" s="36"/>
      <c r="D3243" s="36"/>
      <c r="E3243" s="36"/>
      <c r="F3243" s="36"/>
      <c r="G3243" s="36"/>
      <c r="H3243" s="36"/>
      <c r="I3243" s="37">
        <v>124038.9</v>
      </c>
      <c r="J3243" s="37">
        <v>124038.9</v>
      </c>
      <c r="K3243" s="37">
        <v>124038.9</v>
      </c>
      <c r="L3243" s="37">
        <v>124038.9</v>
      </c>
      <c r="M3243" s="37">
        <v>124038.9</v>
      </c>
      <c r="N3243" s="37">
        <v>124038.9</v>
      </c>
      <c r="O3243" s="37">
        <v>124038.9</v>
      </c>
      <c r="P3243" s="37">
        <v>124038.9</v>
      </c>
      <c r="Q3243" s="37">
        <v>124038.9</v>
      </c>
      <c r="R3243" s="37">
        <v>124038.9</v>
      </c>
      <c r="S3243" s="37">
        <v>124038.9</v>
      </c>
    </row>
    <row r="3244" spans="1:19">
      <c r="B3244" s="6">
        <v>2011</v>
      </c>
      <c r="C3244" s="36"/>
      <c r="D3244" s="36"/>
      <c r="E3244" s="36"/>
      <c r="F3244" s="36"/>
      <c r="G3244" s="36"/>
      <c r="H3244" s="37"/>
      <c r="I3244" s="37">
        <v>0</v>
      </c>
      <c r="J3244" s="37">
        <v>0</v>
      </c>
      <c r="K3244" s="37">
        <v>0</v>
      </c>
      <c r="L3244" s="37">
        <v>0</v>
      </c>
      <c r="M3244" s="37">
        <v>0</v>
      </c>
      <c r="N3244" s="37">
        <v>0</v>
      </c>
      <c r="O3244" s="37">
        <v>0</v>
      </c>
      <c r="P3244" s="37">
        <v>0</v>
      </c>
      <c r="Q3244" s="37">
        <v>0</v>
      </c>
      <c r="R3244" s="37">
        <v>0</v>
      </c>
      <c r="S3244" s="37">
        <v>0</v>
      </c>
    </row>
    <row r="3245" spans="1:19">
      <c r="B3245" s="6">
        <v>2010</v>
      </c>
      <c r="C3245" s="36"/>
      <c r="D3245" s="36"/>
      <c r="E3245" s="36"/>
      <c r="F3245" s="36"/>
      <c r="G3245" s="37">
        <v>43568.86</v>
      </c>
      <c r="H3245" s="37">
        <v>43568.86</v>
      </c>
      <c r="I3245" s="37">
        <v>43568.86</v>
      </c>
      <c r="J3245" s="37">
        <v>43568.86</v>
      </c>
      <c r="K3245" s="37">
        <v>43568.86</v>
      </c>
      <c r="L3245" s="37">
        <v>43568.86</v>
      </c>
      <c r="M3245" s="37">
        <v>43568.86</v>
      </c>
      <c r="N3245" s="37">
        <v>43568.86</v>
      </c>
      <c r="O3245" s="37">
        <v>43568.86</v>
      </c>
      <c r="P3245" s="37">
        <v>43568.86</v>
      </c>
      <c r="Q3245" s="37">
        <v>43568.86</v>
      </c>
      <c r="R3245" s="37">
        <v>43568.86</v>
      </c>
      <c r="S3245" s="37">
        <v>43568.86</v>
      </c>
    </row>
    <row r="3246" spans="1:19">
      <c r="B3246" s="6">
        <v>2009</v>
      </c>
      <c r="C3246" s="36"/>
      <c r="D3246" s="36"/>
      <c r="E3246" s="36"/>
      <c r="F3246" s="37">
        <v>31452.47</v>
      </c>
      <c r="G3246" s="37">
        <v>31452.47</v>
      </c>
      <c r="H3246" s="37">
        <v>31452.47</v>
      </c>
      <c r="I3246" s="37">
        <v>31452.47</v>
      </c>
      <c r="J3246" s="37">
        <v>31452.47</v>
      </c>
      <c r="K3246" s="37">
        <v>31452.47</v>
      </c>
      <c r="L3246" s="37">
        <v>31452.47</v>
      </c>
      <c r="M3246" s="37">
        <v>31452.47</v>
      </c>
      <c r="N3246" s="37">
        <v>31452.47</v>
      </c>
      <c r="O3246" s="37">
        <v>31452.47</v>
      </c>
      <c r="P3246" s="37">
        <v>31452.47</v>
      </c>
      <c r="Q3246" s="37">
        <v>31452.47</v>
      </c>
      <c r="R3246" s="37">
        <v>31452.47</v>
      </c>
      <c r="S3246" s="37">
        <v>31452.47</v>
      </c>
    </row>
    <row r="3247" spans="1:19">
      <c r="B3247" s="6">
        <v>2008</v>
      </c>
      <c r="C3247" s="36"/>
      <c r="D3247" s="36"/>
      <c r="E3247" s="37">
        <v>1591.52</v>
      </c>
      <c r="F3247" s="37">
        <v>1591.52</v>
      </c>
      <c r="G3247" s="37">
        <v>1591.52</v>
      </c>
      <c r="H3247" s="37">
        <v>1591.52</v>
      </c>
      <c r="I3247" s="37">
        <v>1591.52</v>
      </c>
      <c r="J3247" s="37">
        <v>1591.52</v>
      </c>
      <c r="K3247" s="37">
        <v>1591.52</v>
      </c>
      <c r="L3247" s="37">
        <v>1591.52</v>
      </c>
      <c r="M3247" s="37">
        <v>1591.52</v>
      </c>
      <c r="N3247" s="37">
        <v>1591.52</v>
      </c>
      <c r="O3247" s="37">
        <v>1591.52</v>
      </c>
      <c r="P3247" s="37">
        <v>1591.52</v>
      </c>
      <c r="Q3247" s="37">
        <v>1591.52</v>
      </c>
      <c r="R3247" s="37">
        <v>1591.52</v>
      </c>
      <c r="S3247" s="37">
        <v>1591.52</v>
      </c>
    </row>
    <row r="3248" spans="1:19">
      <c r="B3248" s="6">
        <v>2007</v>
      </c>
      <c r="C3248" s="36"/>
      <c r="D3248" s="37">
        <v>15135.57</v>
      </c>
      <c r="E3248" s="37">
        <v>15135.57</v>
      </c>
      <c r="F3248" s="37">
        <v>15135.57</v>
      </c>
      <c r="G3248" s="37">
        <v>15135.57</v>
      </c>
      <c r="H3248" s="37">
        <v>15135.57</v>
      </c>
      <c r="I3248" s="37">
        <v>15135.57</v>
      </c>
      <c r="J3248" s="37">
        <v>15135.57</v>
      </c>
      <c r="K3248" s="37">
        <v>15135.57</v>
      </c>
      <c r="L3248" s="37">
        <v>15135.57</v>
      </c>
      <c r="M3248" s="37">
        <v>15135.57</v>
      </c>
      <c r="N3248" s="37">
        <v>15135.57</v>
      </c>
      <c r="O3248" s="37">
        <v>15135.57</v>
      </c>
      <c r="P3248" s="37">
        <v>15135.57</v>
      </c>
      <c r="Q3248" s="37">
        <v>15135.57</v>
      </c>
      <c r="R3248" s="37">
        <v>15135.57</v>
      </c>
      <c r="S3248" s="37">
        <v>15135.57</v>
      </c>
    </row>
    <row r="3249" spans="2:19">
      <c r="B3249" s="6">
        <v>2006</v>
      </c>
      <c r="C3249" s="37">
        <v>7481.74</v>
      </c>
      <c r="D3249" s="37">
        <v>7481.74</v>
      </c>
      <c r="E3249" s="37">
        <v>7481.74</v>
      </c>
      <c r="F3249" s="37">
        <v>7481.74</v>
      </c>
      <c r="G3249" s="37">
        <v>7481.74</v>
      </c>
      <c r="H3249" s="37">
        <v>7481.74</v>
      </c>
      <c r="I3249" s="37">
        <v>7481.74</v>
      </c>
      <c r="J3249" s="37">
        <v>7481.74</v>
      </c>
      <c r="K3249" s="37">
        <v>7481.74</v>
      </c>
      <c r="L3249" s="37">
        <v>7481.74</v>
      </c>
      <c r="M3249" s="37">
        <v>7481.74</v>
      </c>
      <c r="N3249" s="37">
        <v>7481.74</v>
      </c>
      <c r="O3249" s="37">
        <v>7481.74</v>
      </c>
      <c r="P3249" s="37">
        <v>7481.74</v>
      </c>
      <c r="Q3249" s="37">
        <v>7481.74</v>
      </c>
      <c r="R3249" s="37">
        <v>7481.74</v>
      </c>
      <c r="S3249" s="37">
        <v>7481.74</v>
      </c>
    </row>
    <row r="3250" spans="2:19">
      <c r="B3250" s="6">
        <v>2005</v>
      </c>
      <c r="C3250" s="37">
        <v>0</v>
      </c>
      <c r="D3250" s="37">
        <v>0</v>
      </c>
      <c r="E3250" s="37">
        <v>0</v>
      </c>
      <c r="F3250" s="37">
        <v>0</v>
      </c>
      <c r="G3250" s="37">
        <v>0</v>
      </c>
      <c r="H3250" s="37">
        <v>0</v>
      </c>
      <c r="I3250" s="37">
        <v>0</v>
      </c>
      <c r="J3250" s="37">
        <v>0</v>
      </c>
      <c r="K3250" s="37">
        <v>0</v>
      </c>
      <c r="L3250" s="37">
        <v>0</v>
      </c>
      <c r="M3250" s="37">
        <v>0</v>
      </c>
      <c r="N3250" s="37">
        <v>0</v>
      </c>
      <c r="O3250" s="37">
        <v>0</v>
      </c>
      <c r="P3250" s="37">
        <v>0</v>
      </c>
      <c r="Q3250" s="37">
        <v>0</v>
      </c>
      <c r="R3250" s="37">
        <v>0</v>
      </c>
      <c r="S3250" s="37">
        <v>0</v>
      </c>
    </row>
    <row r="3251" spans="2:19">
      <c r="B3251" s="6">
        <v>2004</v>
      </c>
      <c r="C3251" s="37">
        <v>173231.14</v>
      </c>
      <c r="D3251" s="37">
        <v>173231.14</v>
      </c>
      <c r="E3251" s="37">
        <v>173231.14</v>
      </c>
      <c r="F3251" s="37">
        <v>173231.14</v>
      </c>
      <c r="G3251" s="37">
        <v>173231.14</v>
      </c>
      <c r="H3251" s="37">
        <v>173231.14</v>
      </c>
      <c r="I3251" s="37">
        <v>173231.14</v>
      </c>
      <c r="J3251" s="37">
        <v>173231.14</v>
      </c>
      <c r="K3251" s="37">
        <v>173231.14</v>
      </c>
      <c r="L3251" s="37">
        <v>173231.14</v>
      </c>
      <c r="M3251" s="37">
        <v>173231.14</v>
      </c>
      <c r="N3251" s="37">
        <v>173231.14</v>
      </c>
      <c r="O3251" s="37">
        <v>173231.14</v>
      </c>
      <c r="P3251" s="37">
        <v>173231.14</v>
      </c>
      <c r="Q3251" s="37">
        <v>173231.14</v>
      </c>
      <c r="R3251" s="37">
        <v>173231.14</v>
      </c>
      <c r="S3251" s="37">
        <v>173231.14</v>
      </c>
    </row>
    <row r="3252" spans="2:19">
      <c r="B3252" s="6">
        <v>2003</v>
      </c>
      <c r="C3252" s="37">
        <v>0</v>
      </c>
      <c r="D3252" s="37">
        <v>0</v>
      </c>
      <c r="E3252" s="37">
        <v>0</v>
      </c>
      <c r="F3252" s="37">
        <v>0</v>
      </c>
      <c r="G3252" s="37">
        <v>0</v>
      </c>
      <c r="H3252" s="37">
        <v>0</v>
      </c>
      <c r="I3252" s="37">
        <v>0</v>
      </c>
      <c r="J3252" s="37">
        <v>0</v>
      </c>
      <c r="K3252" s="37">
        <v>0</v>
      </c>
      <c r="L3252" s="37">
        <v>0</v>
      </c>
      <c r="M3252" s="37">
        <v>0</v>
      </c>
      <c r="N3252" s="37">
        <v>0</v>
      </c>
      <c r="O3252" s="37">
        <v>0</v>
      </c>
      <c r="P3252" s="37">
        <v>0</v>
      </c>
      <c r="Q3252" s="37">
        <v>0</v>
      </c>
      <c r="R3252" s="37">
        <v>0</v>
      </c>
      <c r="S3252" s="37">
        <v>0</v>
      </c>
    </row>
    <row r="3253" spans="2:19">
      <c r="B3253" s="6">
        <v>2002</v>
      </c>
      <c r="C3253" s="37">
        <v>39236.439999999995</v>
      </c>
      <c r="D3253" s="37">
        <v>39236.439999999995</v>
      </c>
      <c r="E3253" s="37">
        <v>39236.439999999995</v>
      </c>
      <c r="F3253" s="37">
        <v>39236.439999999995</v>
      </c>
      <c r="G3253" s="37">
        <v>39236.439999999995</v>
      </c>
      <c r="H3253" s="37">
        <v>39236.439999999995</v>
      </c>
      <c r="I3253" s="37">
        <v>39236.439999999995</v>
      </c>
      <c r="J3253" s="37">
        <v>39236.439999999995</v>
      </c>
      <c r="K3253" s="37">
        <v>39236.439999999995</v>
      </c>
      <c r="L3253" s="37">
        <v>39236.439999999995</v>
      </c>
      <c r="M3253" s="37">
        <v>39236.439999999995</v>
      </c>
      <c r="N3253" s="37">
        <v>39236.439999999995</v>
      </c>
      <c r="O3253" s="37">
        <v>39236.439999999995</v>
      </c>
      <c r="P3253" s="37">
        <v>39236.439999999995</v>
      </c>
      <c r="Q3253" s="37">
        <v>39236.439999999995</v>
      </c>
      <c r="R3253" s="37">
        <v>39236.439999999995</v>
      </c>
      <c r="S3253" s="37">
        <v>39236.439999999995</v>
      </c>
    </row>
    <row r="3254" spans="2:19">
      <c r="B3254" s="6">
        <v>2001</v>
      </c>
      <c r="C3254" s="37">
        <v>16137.95</v>
      </c>
      <c r="D3254" s="37">
        <v>16137.95</v>
      </c>
      <c r="E3254" s="37">
        <v>16137.95</v>
      </c>
      <c r="F3254" s="37">
        <v>16137.95</v>
      </c>
      <c r="G3254" s="37">
        <v>16137.95</v>
      </c>
      <c r="H3254" s="37">
        <v>16137.95</v>
      </c>
      <c r="I3254" s="37">
        <v>16137.95</v>
      </c>
      <c r="J3254" s="37">
        <v>16137.95</v>
      </c>
      <c r="K3254" s="37">
        <v>16137.95</v>
      </c>
      <c r="L3254" s="37">
        <v>16137.95</v>
      </c>
      <c r="M3254" s="37">
        <v>16137.95</v>
      </c>
      <c r="N3254" s="37">
        <v>16137.95</v>
      </c>
      <c r="O3254" s="37">
        <v>16137.95</v>
      </c>
      <c r="P3254" s="37">
        <v>16137.95</v>
      </c>
      <c r="Q3254" s="37">
        <v>16137.95</v>
      </c>
      <c r="R3254" s="37">
        <v>16137.95</v>
      </c>
      <c r="S3254" s="37">
        <v>16137.95</v>
      </c>
    </row>
    <row r="3255" spans="2:19">
      <c r="B3255" s="6">
        <v>2000</v>
      </c>
      <c r="C3255" s="37">
        <v>593405.85</v>
      </c>
      <c r="D3255" s="37">
        <v>593405.85</v>
      </c>
      <c r="E3255" s="37">
        <v>593405.85</v>
      </c>
      <c r="F3255" s="37">
        <v>593405.85</v>
      </c>
      <c r="G3255" s="37">
        <v>593405.85</v>
      </c>
      <c r="H3255" s="37">
        <v>593405.85</v>
      </c>
      <c r="I3255" s="37">
        <v>593405.85</v>
      </c>
      <c r="J3255" s="37">
        <v>593405.85</v>
      </c>
      <c r="K3255" s="37">
        <v>593405.85</v>
      </c>
      <c r="L3255" s="37">
        <v>593405.85</v>
      </c>
      <c r="M3255" s="37">
        <v>593405.85</v>
      </c>
      <c r="N3255" s="37">
        <v>593405.85</v>
      </c>
      <c r="O3255" s="37">
        <v>593405.85</v>
      </c>
      <c r="P3255" s="37">
        <v>593405.85</v>
      </c>
      <c r="Q3255" s="37">
        <v>593405.85</v>
      </c>
      <c r="R3255" s="37">
        <v>593405.85</v>
      </c>
      <c r="S3255" s="37">
        <v>593405.85</v>
      </c>
    </row>
    <row r="3256" spans="2:19">
      <c r="B3256" s="6">
        <v>1999</v>
      </c>
      <c r="C3256" s="37">
        <v>6824.62</v>
      </c>
      <c r="D3256" s="37">
        <v>6824.62</v>
      </c>
      <c r="E3256" s="37">
        <v>6824.62</v>
      </c>
      <c r="F3256" s="37">
        <v>6824.62</v>
      </c>
      <c r="G3256" s="37">
        <v>6824.62</v>
      </c>
      <c r="H3256" s="37">
        <v>6824.62</v>
      </c>
      <c r="I3256" s="37">
        <v>6824.62</v>
      </c>
      <c r="J3256" s="37">
        <v>6824.62</v>
      </c>
      <c r="K3256" s="37">
        <v>6824.62</v>
      </c>
      <c r="L3256" s="37">
        <v>6824.62</v>
      </c>
      <c r="M3256" s="37">
        <v>6824.62</v>
      </c>
      <c r="N3256" s="37">
        <v>6824.62</v>
      </c>
      <c r="O3256" s="37">
        <v>6824.62</v>
      </c>
      <c r="P3256" s="37">
        <v>6824.62</v>
      </c>
      <c r="Q3256" s="37">
        <v>6824.62</v>
      </c>
      <c r="R3256" s="37">
        <v>6824.62</v>
      </c>
      <c r="S3256" s="37">
        <v>6824.62</v>
      </c>
    </row>
    <row r="3257" spans="2:19">
      <c r="B3257" s="6">
        <v>1998</v>
      </c>
      <c r="C3257" s="37">
        <v>0</v>
      </c>
      <c r="D3257" s="37">
        <v>0</v>
      </c>
      <c r="E3257" s="37">
        <v>0</v>
      </c>
      <c r="F3257" s="37">
        <v>0</v>
      </c>
      <c r="G3257" s="37">
        <v>0</v>
      </c>
      <c r="H3257" s="37">
        <v>0</v>
      </c>
      <c r="I3257" s="37">
        <v>0</v>
      </c>
      <c r="J3257" s="37">
        <v>0</v>
      </c>
      <c r="K3257" s="37">
        <v>0</v>
      </c>
      <c r="L3257" s="37">
        <v>0</v>
      </c>
      <c r="M3257" s="37">
        <v>0</v>
      </c>
      <c r="N3257" s="37">
        <v>0</v>
      </c>
      <c r="O3257" s="37">
        <v>0</v>
      </c>
      <c r="P3257" s="37">
        <v>0</v>
      </c>
      <c r="Q3257" s="37">
        <v>0</v>
      </c>
      <c r="R3257" s="37">
        <v>0</v>
      </c>
      <c r="S3257" s="37">
        <v>0</v>
      </c>
    </row>
    <row r="3258" spans="2:19">
      <c r="B3258" s="6">
        <v>1997</v>
      </c>
      <c r="C3258" s="37">
        <v>0</v>
      </c>
      <c r="D3258" s="37">
        <v>0</v>
      </c>
      <c r="E3258" s="37">
        <v>0</v>
      </c>
      <c r="F3258" s="37">
        <v>0</v>
      </c>
      <c r="G3258" s="37">
        <v>0</v>
      </c>
      <c r="H3258" s="37">
        <v>0</v>
      </c>
      <c r="I3258" s="37">
        <v>0</v>
      </c>
      <c r="J3258" s="37">
        <v>0</v>
      </c>
      <c r="K3258" s="37">
        <v>0</v>
      </c>
      <c r="L3258" s="37">
        <v>0</v>
      </c>
      <c r="M3258" s="37">
        <v>0</v>
      </c>
      <c r="N3258" s="37">
        <v>0</v>
      </c>
      <c r="O3258" s="37">
        <v>0</v>
      </c>
      <c r="P3258" s="37">
        <v>0</v>
      </c>
      <c r="Q3258" s="37">
        <v>0</v>
      </c>
      <c r="R3258" s="37">
        <v>0</v>
      </c>
      <c r="S3258" s="37">
        <v>0</v>
      </c>
    </row>
    <row r="3259" spans="2:19">
      <c r="B3259" s="6">
        <v>1996</v>
      </c>
      <c r="C3259" s="37">
        <v>0</v>
      </c>
      <c r="D3259" s="37">
        <v>0</v>
      </c>
      <c r="E3259" s="37">
        <v>0</v>
      </c>
      <c r="F3259" s="37">
        <v>0</v>
      </c>
      <c r="G3259" s="37">
        <v>0</v>
      </c>
      <c r="H3259" s="37">
        <v>0</v>
      </c>
      <c r="I3259" s="37">
        <v>0</v>
      </c>
      <c r="J3259" s="37">
        <v>0</v>
      </c>
      <c r="K3259" s="37">
        <v>0</v>
      </c>
      <c r="L3259" s="37">
        <v>0</v>
      </c>
      <c r="M3259" s="37">
        <v>0</v>
      </c>
      <c r="N3259" s="37">
        <v>0</v>
      </c>
      <c r="O3259" s="37">
        <v>0</v>
      </c>
      <c r="P3259" s="37">
        <v>0</v>
      </c>
      <c r="Q3259" s="37">
        <v>0</v>
      </c>
      <c r="R3259" s="37">
        <v>0</v>
      </c>
      <c r="S3259" s="37">
        <v>0</v>
      </c>
    </row>
    <row r="3260" spans="2:19">
      <c r="B3260" s="6">
        <v>1995</v>
      </c>
      <c r="C3260" s="37">
        <v>3269.59</v>
      </c>
      <c r="D3260" s="37">
        <v>3269.59</v>
      </c>
      <c r="E3260" s="37">
        <v>3269.59</v>
      </c>
      <c r="F3260" s="37">
        <v>3269.59</v>
      </c>
      <c r="G3260" s="37">
        <v>3269.59</v>
      </c>
      <c r="H3260" s="37">
        <v>3269.59</v>
      </c>
      <c r="I3260" s="37">
        <v>3269.59</v>
      </c>
      <c r="J3260" s="37">
        <v>3269.59</v>
      </c>
      <c r="K3260" s="37">
        <v>3269.59</v>
      </c>
      <c r="L3260" s="37">
        <v>3269.59</v>
      </c>
      <c r="M3260" s="37">
        <v>3269.59</v>
      </c>
      <c r="N3260" s="37">
        <v>3269.59</v>
      </c>
      <c r="O3260" s="37">
        <v>3269.59</v>
      </c>
      <c r="P3260" s="37">
        <v>3269.59</v>
      </c>
      <c r="Q3260" s="37">
        <v>3269.59</v>
      </c>
      <c r="R3260" s="37">
        <v>3269.59</v>
      </c>
      <c r="S3260" s="37">
        <v>3269.59</v>
      </c>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839587.33</v>
      </c>
      <c r="D3326" s="11">
        <f>SUM(D3248:D3325)</f>
        <v>854722.89999999991</v>
      </c>
      <c r="E3326" s="11">
        <f>SUM(E3247:E3325)</f>
        <v>856314.41999999993</v>
      </c>
      <c r="F3326" s="11">
        <f>SUM(F3246:F3325)</f>
        <v>887766.8899999999</v>
      </c>
      <c r="G3326" s="11">
        <f>SUM(G3245:G3325)</f>
        <v>931335.75</v>
      </c>
      <c r="H3326" s="11">
        <f>SUM(H3239:H3325)</f>
        <v>931335.75</v>
      </c>
      <c r="I3326" s="11">
        <f>SUM(I3239:I3325)</f>
        <v>1055374.6500000001</v>
      </c>
      <c r="J3326" s="11">
        <f t="shared" ref="J3326" si="65">SUM(J3239:J3325)</f>
        <v>1055374.6500000001</v>
      </c>
      <c r="K3326" s="11">
        <f>SUM(K3239:K3325)</f>
        <v>1055374.6500000001</v>
      </c>
      <c r="L3326" s="11">
        <f t="shared" ref="L3326" si="66">SUM(L3239:L3325)</f>
        <v>1055374.6500000001</v>
      </c>
      <c r="M3326" s="11">
        <f>SUM(M3239:M3325)</f>
        <v>1055374.6500000001</v>
      </c>
      <c r="N3326" s="11">
        <f>SUM(N3234:N3325)</f>
        <v>1082296.3400000001</v>
      </c>
      <c r="O3326" s="11">
        <f>SUM(O3234:O3325)</f>
        <v>1082296.3400000001</v>
      </c>
      <c r="P3326" s="11">
        <f>SUM(P3234:P3325)</f>
        <v>1093649.1900000002</v>
      </c>
      <c r="Q3326" s="11">
        <f>SUM(Q3234:Q3325)</f>
        <v>1093744.0100000002</v>
      </c>
      <c r="R3326" s="11">
        <f>SUM(R3233:R3325)</f>
        <v>1097824.4000000001</v>
      </c>
      <c r="S3326" s="11">
        <f>SUM(S3233:S3325)</f>
        <v>1099131.2600000002</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v>4779</v>
      </c>
      <c r="O3523" s="37">
        <v>4779</v>
      </c>
      <c r="P3523" s="37">
        <v>4779</v>
      </c>
      <c r="Q3523" s="37">
        <v>4779</v>
      </c>
      <c r="R3523" s="37">
        <v>4779</v>
      </c>
      <c r="S3523" s="37">
        <v>4779</v>
      </c>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4779</v>
      </c>
      <c r="O3611" s="11">
        <f>SUM(O3519:O3610)</f>
        <v>4779</v>
      </c>
      <c r="P3611" s="11">
        <f>SUM(P3519:P3610)</f>
        <v>4779</v>
      </c>
      <c r="Q3611" s="11">
        <f>SUM(Q3519:Q3610)</f>
        <v>4779</v>
      </c>
      <c r="R3611" s="11">
        <f>SUM(R3518:R3610)</f>
        <v>4779</v>
      </c>
      <c r="S3611" s="11">
        <f>SUM(S3518:S3610)</f>
        <v>4779</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0000"/>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2024-08-09T05:52:24Z</dcterms:modified>
</cp:coreProperties>
</file>